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DieseArbeitsmappe" defaultThemeVersion="166925"/>
  <mc:AlternateContent xmlns:mc="http://schemas.openxmlformats.org/markup-compatibility/2006">
    <mc:Choice Requires="x15">
      <x15ac:absPath xmlns:x15ac="http://schemas.microsoft.com/office/spreadsheetml/2010/11/ac" url="F:\_Daten\Klingenberg-IT\_Kunden\Gulp\enercon\Excel Aufbaukurs - Best of - WENN Funktion und SVERWEIS Intensivkurs\"/>
    </mc:Choice>
  </mc:AlternateContent>
  <xr:revisionPtr revIDLastSave="0" documentId="13_ncr:1_{E38A32EE-4063-415F-916F-0C999951C388}" xr6:coauthVersionLast="47" xr6:coauthVersionMax="47" xr10:uidLastSave="{00000000-0000-0000-0000-000000000000}"/>
  <bookViews>
    <workbookView xWindow="-108" yWindow="-108" windowWidth="30936" windowHeight="16776" tabRatio="741" xr2:uid="{57FC66E8-C744-4026-92D7-CF218EFB0461}"/>
  </bookViews>
  <sheets>
    <sheet name="Willkommen" sheetId="130" r:id="rId1"/>
    <sheet name="Google Rezensionslink" sheetId="133" r:id="rId2"/>
    <sheet name="Einführung" sheetId="38" r:id="rId3"/>
    <sheet name="Sverweis Info" sheetId="9" r:id="rId4"/>
    <sheet name="Praxistipp SVERWEIS" sheetId="112" r:id="rId5"/>
    <sheet name="Portoberechnung-WAHR" sheetId="134" r:id="rId6"/>
    <sheet name="Portoberechnung-FALSCH" sheetId="135" r:id="rId7"/>
    <sheet name="Aufgabe" sheetId="11" r:id="rId8"/>
    <sheet name="Lösung" sheetId="12" r:id="rId9"/>
    <sheet name="Sverweis 1a" sheetId="13" r:id="rId10"/>
    <sheet name="Sverweis 1b" sheetId="14" r:id="rId11"/>
    <sheet name="Sverweis 1c" sheetId="15" r:id="rId12"/>
    <sheet name="Sverweis 1d" sheetId="16" r:id="rId13"/>
    <sheet name="Gehalt - SVERWEIS" sheetId="132" r:id="rId14"/>
    <sheet name="Gehaltsmatrix" sheetId="7" r:id="rId15"/>
    <sheet name="Gehalt - SVERWEIS Lösung" sheetId="131" state="hidden" r:id="rId16"/>
    <sheet name="Bonusberechnung" sheetId="17" r:id="rId17"/>
    <sheet name="Fehlersuche Provisionsber." sheetId="18" r:id="rId18"/>
    <sheet name="Bundesstaaten USA" sheetId="136" r:id="rId19"/>
    <sheet name="SVERWEIS Listen vergleichen Ü" sheetId="93" r:id="rId20"/>
    <sheet name="SVERWEIS Listen vergleichen L" sheetId="94" r:id="rId21"/>
    <sheet name="#NV Übung" sheetId="27" r:id="rId22"/>
    <sheet name="#NV Lösung" sheetId="26" r:id="rId23"/>
    <sheet name="WVERWEIS" sheetId="84" r:id="rId24"/>
    <sheet name="Eselsbrücke SVERWEIS" sheetId="86" r:id="rId25"/>
    <sheet name="WVERWEIS Beispiel" sheetId="85" r:id="rId26"/>
    <sheet name="WVERWEIS Übung" sheetId="91" r:id="rId27"/>
    <sheet name="WVERWEIS Lösung" sheetId="92" r:id="rId28"/>
    <sheet name="XVERWEIS Beschreibung" sheetId="137" r:id="rId29"/>
    <sheet name="XVERWEIS Syntax Argumente" sheetId="138" r:id="rId30"/>
    <sheet name="XVERWEIS Syntax opt. Argumente " sheetId="139" r:id="rId31"/>
    <sheet name="XVERWEIS-Beispiel1" sheetId="140" r:id="rId32"/>
    <sheet name="XVERWEIS-Übung1" sheetId="141" r:id="rId33"/>
    <sheet name="XVERWEIS-Lösung1" sheetId="142" r:id="rId34"/>
    <sheet name="XVERWEIS-Porto-WAHR-Ü" sheetId="143" r:id="rId35"/>
    <sheet name="XVERWEIS-Porto-WAHR-L" sheetId="144" r:id="rId36"/>
    <sheet name="XVERWEIS-Porto-FALSCH-Ü" sheetId="145" r:id="rId37"/>
    <sheet name="XVERWEIS-Porto-FALSCH-L" sheetId="146" r:id="rId38"/>
    <sheet name="Glückwunsch" sheetId="39" r:id="rId39"/>
    <sheet name="Reservetabelle" sheetId="116" r:id="rId40"/>
    <sheet name="SVERWEIS Umsatzauswertung Ü" sheetId="95" r:id="rId41"/>
    <sheet name="SVERWEIS Umsatzauswertung L" sheetId="96" r:id="rId42"/>
    <sheet name="Aufgabe Rechnung" sheetId="100" r:id="rId43"/>
    <sheet name="Rechnung" sheetId="97" r:id="rId44"/>
    <sheet name="Artikel" sheetId="98" r:id="rId45"/>
    <sheet name="Kunden" sheetId="99" r:id="rId46"/>
    <sheet name="Rechnung Lösung einfach" sheetId="110" r:id="rId47"/>
    <sheet name="Rechnung Lösung komfortabel" sheetId="111" r:id="rId48"/>
    <sheet name="SVERWEIS Schulnoten Ü" sheetId="101" r:id="rId49"/>
    <sheet name="SVERWEIS Schulnoten L" sheetId="102" r:id="rId50"/>
    <sheet name="SVERWEIS Provision Ü" sheetId="103" r:id="rId51"/>
    <sheet name="SVERWEIS Provision L" sheetId="104" r:id="rId52"/>
    <sheet name="SVERWEIS Vermietung Ü" sheetId="105" r:id="rId53"/>
    <sheet name="Kostenstellen" sheetId="106" r:id="rId54"/>
    <sheet name="Fahrzeuge" sheetId="107" r:id="rId55"/>
    <sheet name="SVERWEIS Vermietung L" sheetId="109" r:id="rId56"/>
  </sheets>
  <definedNames>
    <definedName name="_xlnm._FilterDatabase" localSheetId="31" hidden="1">'XVERWEIS-Beispiel1'!$A$1:$G$372</definedName>
    <definedName name="_xlnm._FilterDatabase" localSheetId="33" hidden="1">'XVERWEIS-Lösung1'!$A$1:$G$372</definedName>
    <definedName name="_xlnm._FilterDatabase" localSheetId="32" hidden="1">'XVERWEIS-Übung1'!$A$1:$G$372</definedName>
    <definedName name="franko" localSheetId="18" hidden="1">{#N/A,#N/A,FALSE,"Kosten97Einzel";#N/A,#N/A,FALSE,"Kosten97FZ"}</definedName>
    <definedName name="franko" localSheetId="2" hidden="1">{#N/A,#N/A,FALSE,"Kosten97Einzel";#N/A,#N/A,FALSE,"Kosten97FZ"}</definedName>
    <definedName name="franko" localSheetId="38" hidden="1">{#N/A,#N/A,FALSE,"Kosten97Einzel";#N/A,#N/A,FALSE,"Kosten97FZ"}</definedName>
    <definedName name="franko" localSheetId="39" hidden="1">{#N/A,#N/A,FALSE,"Kosten97Einzel";#N/A,#N/A,FALSE,"Kosten97FZ"}</definedName>
    <definedName name="franko" localSheetId="0" hidden="1">{#N/A,#N/A,FALSE,"Kosten97Einzel";#N/A,#N/A,FALSE,"Kosten97FZ"}</definedName>
    <definedName name="franko" localSheetId="37" hidden="1">{#N/A,#N/A,FALSE,"Kosten97Einzel";#N/A,#N/A,FALSE,"Kosten97FZ"}</definedName>
    <definedName name="franko" localSheetId="36" hidden="1">{#N/A,#N/A,FALSE,"Kosten97Einzel";#N/A,#N/A,FALSE,"Kosten97FZ"}</definedName>
    <definedName name="franko" hidden="1">{#N/A,#N/A,FALSE,"Kosten97Einzel";#N/A,#N/A,FALSE,"Kosten97FZ"}</definedName>
    <definedName name="test" localSheetId="18" hidden="1">{#N/A,#N/A,FALSE,"Kosten97Einzel";#N/A,#N/A,FALSE,"Kosten97FZ"}</definedName>
    <definedName name="test" localSheetId="37" hidden="1">{#N/A,#N/A,FALSE,"Kosten97Einzel";#N/A,#N/A,FALSE,"Kosten97FZ"}</definedName>
    <definedName name="test" localSheetId="36" hidden="1">{#N/A,#N/A,FALSE,"Kosten97Einzel";#N/A,#N/A,FALSE,"Kosten97FZ"}</definedName>
    <definedName name="test" hidden="1">{#N/A,#N/A,FALSE,"Kosten97Einzel";#N/A,#N/A,FALSE,"Kosten97FZ"}</definedName>
    <definedName name="wrn.Depotübersicht." localSheetId="18" hidden="1">{#N/A,#N/A,FALSE,"Tabelle1"}</definedName>
    <definedName name="wrn.Depotübersicht." localSheetId="2" hidden="1">{#N/A,#N/A,FALSE,"Tabelle1"}</definedName>
    <definedName name="wrn.Depotübersicht." localSheetId="38" hidden="1">{#N/A,#N/A,FALSE,"Tabelle1"}</definedName>
    <definedName name="wrn.Depotübersicht." localSheetId="39" hidden="1">{#N/A,#N/A,FALSE,"Tabelle1"}</definedName>
    <definedName name="wrn.Depotübersicht." localSheetId="0" hidden="1">{#N/A,#N/A,FALSE,"Tabelle1"}</definedName>
    <definedName name="wrn.Depotübersicht." localSheetId="37" hidden="1">{#N/A,#N/A,FALSE,"Tabelle1"}</definedName>
    <definedName name="wrn.Depotübersicht." localSheetId="36" hidden="1">{#N/A,#N/A,FALSE,"Tabelle1"}</definedName>
    <definedName name="wrn.Depotübersicht." hidden="1">{#N/A,#N/A,FALSE,"Tabelle1"}</definedName>
    <definedName name="wrn.depotübersicht2" localSheetId="18" hidden="1">{#N/A,#N/A,FALSE,"Tabelle1"}</definedName>
    <definedName name="wrn.depotübersicht2" localSheetId="2" hidden="1">{#N/A,#N/A,FALSE,"Tabelle1"}</definedName>
    <definedName name="wrn.depotübersicht2" localSheetId="38" hidden="1">{#N/A,#N/A,FALSE,"Tabelle1"}</definedName>
    <definedName name="wrn.depotübersicht2" localSheetId="39" hidden="1">{#N/A,#N/A,FALSE,"Tabelle1"}</definedName>
    <definedName name="wrn.depotübersicht2" localSheetId="0" hidden="1">{#N/A,#N/A,FALSE,"Tabelle1"}</definedName>
    <definedName name="wrn.depotübersicht2" localSheetId="37" hidden="1">{#N/A,#N/A,FALSE,"Tabelle1"}</definedName>
    <definedName name="wrn.depotübersicht2" localSheetId="36" hidden="1">{#N/A,#N/A,FALSE,"Tabelle1"}</definedName>
    <definedName name="wrn.depotübersicht2" hidden="1">{#N/A,#N/A,FALSE,"Tabelle1"}</definedName>
    <definedName name="wrn.filialumsätze." localSheetId="18" hidden="1">{#N/A,#N/A,FALSE,"Trends";"meine erste ansicht",#N/A,FALSE,"Vertrieb";#N/A,"bc",FALSE,"Szenarien"}</definedName>
    <definedName name="wrn.filialumsätze." localSheetId="2" hidden="1">{#N/A,#N/A,FALSE,"Trends";"meine erste ansicht",#N/A,FALSE,"Vertrieb";#N/A,"bc",FALSE,"Szenarien"}</definedName>
    <definedName name="wrn.filialumsätze." localSheetId="38" hidden="1">{#N/A,#N/A,FALSE,"Trends";"meine erste ansicht",#N/A,FALSE,"Vertrieb";#N/A,"bc",FALSE,"Szenarien"}</definedName>
    <definedName name="wrn.filialumsätze." localSheetId="39" hidden="1">{#N/A,#N/A,FALSE,"Trends";"meine erste ansicht",#N/A,FALSE,"Vertrieb";#N/A,"bc",FALSE,"Szenarien"}</definedName>
    <definedName name="wrn.filialumsätze." localSheetId="0" hidden="1">{#N/A,#N/A,FALSE,"Trends";"meine erste ansicht",#N/A,FALSE,"Vertrieb";#N/A,"bc",FALSE,"Szenarien"}</definedName>
    <definedName name="wrn.filialumsätze." localSheetId="37" hidden="1">{#N/A,#N/A,FALSE,"Trends";"meine erste ansicht",#N/A,FALSE,"Vertrieb";#N/A,"bc",FALSE,"Szenarien"}</definedName>
    <definedName name="wrn.filialumsätze." localSheetId="36" hidden="1">{#N/A,#N/A,FALSE,"Trends";"meine erste ansicht",#N/A,FALSE,"Vertrieb";#N/A,"bc",FALSE,"Szenarien"}</definedName>
    <definedName name="wrn.filialumsätze." hidden="1">{#N/A,#N/A,FALSE,"Trends";"meine erste ansicht",#N/A,FALSE,"Vertrieb";#N/A,"bc",FALSE,"Szenarien"}</definedName>
    <definedName name="wrn.KostenPlan1997." localSheetId="18" hidden="1">{#N/A,#N/A,FALSE,"Kosten97FZallein";#N/A,#N/A,FALSE,"Ko97EinzelFZ"}</definedName>
    <definedName name="wrn.KostenPlan1997." localSheetId="2" hidden="1">{#N/A,#N/A,FALSE,"Kosten97FZallein";#N/A,#N/A,FALSE,"Ko97EinzelFZ"}</definedName>
    <definedName name="wrn.KostenPlan1997." localSheetId="38" hidden="1">{#N/A,#N/A,FALSE,"Kosten97FZallein";#N/A,#N/A,FALSE,"Ko97EinzelFZ"}</definedName>
    <definedName name="wrn.KostenPlan1997." localSheetId="39" hidden="1">{#N/A,#N/A,FALSE,"Kosten97FZallein";#N/A,#N/A,FALSE,"Ko97EinzelFZ"}</definedName>
    <definedName name="wrn.KostenPlan1997." localSheetId="0" hidden="1">{#N/A,#N/A,FALSE,"Kosten97FZallein";#N/A,#N/A,FALSE,"Ko97EinzelFZ"}</definedName>
    <definedName name="wrn.KostenPlan1997." localSheetId="37" hidden="1">{#N/A,#N/A,FALSE,"Kosten97FZallein";#N/A,#N/A,FALSE,"Ko97EinzelFZ"}</definedName>
    <definedName name="wrn.KostenPlan1997." localSheetId="36" hidden="1">{#N/A,#N/A,FALSE,"Kosten97FZallein";#N/A,#N/A,FALSE,"Ko97EinzelFZ"}</definedName>
    <definedName name="wrn.KostenPlan1997." hidden="1">{#N/A,#N/A,FALSE,"Kosten97FZallein";#N/A,#N/A,FALSE,"Ko97EinzelFZ"}</definedName>
    <definedName name="wrn.Plandurchsprache._.97." localSheetId="18" hidden="1">{#N/A,#N/A,TRUE,"Kosten97FZallein";#N/A,#N/A,TRUE,"Ko97EinzelFZ";#N/A,#N/A,TRUE,"UmsSumAnteilFZ";#N/A,#N/A,TRUE,"UmsatzEinzel";#N/A,#N/A,TRUE,"G&amp;V"}</definedName>
    <definedName name="wrn.Plandurchsprache._.97." localSheetId="2" hidden="1">{#N/A,#N/A,TRUE,"Kosten97FZallein";#N/A,#N/A,TRUE,"Ko97EinzelFZ";#N/A,#N/A,TRUE,"UmsSumAnteilFZ";#N/A,#N/A,TRUE,"UmsatzEinzel";#N/A,#N/A,TRUE,"G&amp;V"}</definedName>
    <definedName name="wrn.Plandurchsprache._.97." localSheetId="38" hidden="1">{#N/A,#N/A,TRUE,"Kosten97FZallein";#N/A,#N/A,TRUE,"Ko97EinzelFZ";#N/A,#N/A,TRUE,"UmsSumAnteilFZ";#N/A,#N/A,TRUE,"UmsatzEinzel";#N/A,#N/A,TRUE,"G&amp;V"}</definedName>
    <definedName name="wrn.Plandurchsprache._.97." localSheetId="39" hidden="1">{#N/A,#N/A,TRUE,"Kosten97FZallein";#N/A,#N/A,TRUE,"Ko97EinzelFZ";#N/A,#N/A,TRUE,"UmsSumAnteilFZ";#N/A,#N/A,TRUE,"UmsatzEinzel";#N/A,#N/A,TRUE,"G&amp;V"}</definedName>
    <definedName name="wrn.Plandurchsprache._.97." localSheetId="0" hidden="1">{#N/A,#N/A,TRUE,"Kosten97FZallein";#N/A,#N/A,TRUE,"Ko97EinzelFZ";#N/A,#N/A,TRUE,"UmsSumAnteilFZ";#N/A,#N/A,TRUE,"UmsatzEinzel";#N/A,#N/A,TRUE,"G&amp;V"}</definedName>
    <definedName name="wrn.Plandurchsprache._.97." localSheetId="37" hidden="1">{#N/A,#N/A,TRUE,"Kosten97FZallein";#N/A,#N/A,TRUE,"Ko97EinzelFZ";#N/A,#N/A,TRUE,"UmsSumAnteilFZ";#N/A,#N/A,TRUE,"UmsatzEinzel";#N/A,#N/A,TRUE,"G&amp;V"}</definedName>
    <definedName name="wrn.Plandurchsprache._.97." localSheetId="36" hidden="1">{#N/A,#N/A,TRUE,"Kosten97FZallein";#N/A,#N/A,TRUE,"Ko97EinzelFZ";#N/A,#N/A,TRUE,"UmsSumAnteilFZ";#N/A,#N/A,TRUE,"UmsatzEinzel";#N/A,#N/A,TRUE,"G&amp;V"}</definedName>
    <definedName name="wrn.Plandurchsprache._.97." hidden="1">{#N/A,#N/A,TRUE,"Kosten97FZallein";#N/A,#N/A,TRUE,"Ko97EinzelFZ";#N/A,#N/A,TRUE,"UmsSumAnteilFZ";#N/A,#N/A,TRUE,"UmsatzEinzel";#N/A,#N/A,TRUE,"G&amp;V"}</definedName>
    <definedName name="wrn.UmsatzwertePlan1997." localSheetId="18" hidden="1">{#N/A,#N/A,TRUE,"UmsSumAnteilFZ";#N/A,#N/A,TRUE,"UmsatzSumme";#N/A,#N/A,TRUE,"G&amp;V"}</definedName>
    <definedName name="wrn.UmsatzwertePlan1997." localSheetId="2" hidden="1">{#N/A,#N/A,TRUE,"UmsSumAnteilFZ";#N/A,#N/A,TRUE,"UmsatzSumme";#N/A,#N/A,TRUE,"G&amp;V"}</definedName>
    <definedName name="wrn.UmsatzwertePlan1997." localSheetId="38" hidden="1">{#N/A,#N/A,TRUE,"UmsSumAnteilFZ";#N/A,#N/A,TRUE,"UmsatzSumme";#N/A,#N/A,TRUE,"G&amp;V"}</definedName>
    <definedName name="wrn.UmsatzwertePlan1997." localSheetId="39" hidden="1">{#N/A,#N/A,TRUE,"UmsSumAnteilFZ";#N/A,#N/A,TRUE,"UmsatzSumme";#N/A,#N/A,TRUE,"G&amp;V"}</definedName>
    <definedName name="wrn.UmsatzwertePlan1997." localSheetId="0" hidden="1">{#N/A,#N/A,TRUE,"UmsSumAnteilFZ";#N/A,#N/A,TRUE,"UmsatzSumme";#N/A,#N/A,TRUE,"G&amp;V"}</definedName>
    <definedName name="wrn.UmsatzwertePlan1997." localSheetId="37" hidden="1">{#N/A,#N/A,TRUE,"UmsSumAnteilFZ";#N/A,#N/A,TRUE,"UmsatzSumme";#N/A,#N/A,TRUE,"G&amp;V"}</definedName>
    <definedName name="wrn.UmsatzwertePlan1997." localSheetId="36" hidden="1">{#N/A,#N/A,TRUE,"UmsSumAnteilFZ";#N/A,#N/A,TRUE,"UmsatzSumme";#N/A,#N/A,TRUE,"G&amp;V"}</definedName>
    <definedName name="wrn.UmsatzwertePlan1997." hidden="1">{#N/A,#N/A,TRUE,"UmsSumAnteilFZ";#N/A,#N/A,TRUE,"UmsatzSumme";#N/A,#N/A,TRUE,"G&amp;V"}</definedName>
    <definedName name="xcxc" localSheetId="18" hidden="1">{#N/A,#N/A,TRUE,"UmsatzSumme";#N/A,#N/A,TRUE,"UmsatzEinzel";#N/A,#N/A,TRUE,"UmsSumAnteilFZ"}</definedName>
    <definedName name="xcxc" localSheetId="2" hidden="1">{#N/A,#N/A,TRUE,"UmsatzSumme";#N/A,#N/A,TRUE,"UmsatzEinzel";#N/A,#N/A,TRUE,"UmsSumAnteilFZ"}</definedName>
    <definedName name="xcxc" localSheetId="38" hidden="1">{#N/A,#N/A,TRUE,"UmsatzSumme";#N/A,#N/A,TRUE,"UmsatzEinzel";#N/A,#N/A,TRUE,"UmsSumAnteilFZ"}</definedName>
    <definedName name="xcxc" localSheetId="39" hidden="1">{#N/A,#N/A,TRUE,"UmsatzSumme";#N/A,#N/A,TRUE,"UmsatzEinzel";#N/A,#N/A,TRUE,"UmsSumAnteilFZ"}</definedName>
    <definedName name="xcxc" localSheetId="0" hidden="1">{#N/A,#N/A,TRUE,"UmsatzSumme";#N/A,#N/A,TRUE,"UmsatzEinzel";#N/A,#N/A,TRUE,"UmsSumAnteilFZ"}</definedName>
    <definedName name="xcxc" localSheetId="37" hidden="1">{#N/A,#N/A,TRUE,"UmsatzSumme";#N/A,#N/A,TRUE,"UmsatzEinzel";#N/A,#N/A,TRUE,"UmsSumAnteilFZ"}</definedName>
    <definedName name="xcxc" localSheetId="36" hidden="1">{#N/A,#N/A,TRUE,"UmsatzSumme";#N/A,#N/A,TRUE,"UmsatzEinzel";#N/A,#N/A,TRUE,"UmsSumAnteilFZ"}</definedName>
    <definedName name="xcxc" hidden="1">{#N/A,#N/A,TRUE,"UmsatzSumme";#N/A,#N/A,TRUE,"UmsatzEinzel";#N/A,#N/A,TRUE,"UmsSumAnteilFZ"}</definedName>
    <definedName name="xxxx" localSheetId="18" hidden="1">{#N/A,#N/A,FALSE,"Tabelle1"}</definedName>
    <definedName name="xxxx" localSheetId="2" hidden="1">{#N/A,#N/A,FALSE,"Tabelle1"}</definedName>
    <definedName name="xxxx" localSheetId="38" hidden="1">{#N/A,#N/A,FALSE,"Tabelle1"}</definedName>
    <definedName name="xxxx" localSheetId="39" hidden="1">{#N/A,#N/A,FALSE,"Tabelle1"}</definedName>
    <definedName name="xxxx" localSheetId="0" hidden="1">{#N/A,#N/A,FALSE,"Tabelle1"}</definedName>
    <definedName name="xxxx" localSheetId="37" hidden="1">{#N/A,#N/A,FALSE,"Tabelle1"}</definedName>
    <definedName name="xxxx" localSheetId="36" hidden="1">{#N/A,#N/A,FALSE,"Tabelle1"}</definedName>
    <definedName name="xxxx" hidden="1">{#N/A,#N/A,FALSE,"Tabelle1"}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146" l="1"/>
  <c r="B2" i="144"/>
  <c r="G372" i="142"/>
  <c r="G371" i="142"/>
  <c r="G370" i="142"/>
  <c r="G369" i="142"/>
  <c r="G368" i="142"/>
  <c r="G367" i="142"/>
  <c r="G366" i="142"/>
  <c r="G365" i="142"/>
  <c r="G364" i="142"/>
  <c r="G363" i="142"/>
  <c r="G362" i="142"/>
  <c r="G361" i="142"/>
  <c r="G360" i="142"/>
  <c r="G359" i="142"/>
  <c r="G358" i="142"/>
  <c r="G357" i="142"/>
  <c r="G356" i="142"/>
  <c r="G355" i="142"/>
  <c r="G354" i="142"/>
  <c r="G353" i="142"/>
  <c r="G352" i="142"/>
  <c r="G351" i="142"/>
  <c r="G350" i="142"/>
  <c r="G349" i="142"/>
  <c r="G348" i="142"/>
  <c r="G347" i="142"/>
  <c r="G346" i="142"/>
  <c r="G345" i="142"/>
  <c r="G344" i="142"/>
  <c r="G343" i="142"/>
  <c r="G342" i="142"/>
  <c r="G341" i="142"/>
  <c r="G340" i="142"/>
  <c r="G339" i="142"/>
  <c r="G338" i="142"/>
  <c r="G337" i="142"/>
  <c r="G336" i="142"/>
  <c r="G335" i="142"/>
  <c r="G334" i="142"/>
  <c r="G333" i="142"/>
  <c r="G332" i="142"/>
  <c r="G331" i="142"/>
  <c r="G330" i="142"/>
  <c r="G329" i="142"/>
  <c r="G328" i="142"/>
  <c r="G327" i="142"/>
  <c r="G326" i="142"/>
  <c r="G325" i="142"/>
  <c r="G324" i="142"/>
  <c r="G323" i="142"/>
  <c r="G322" i="142"/>
  <c r="G321" i="142"/>
  <c r="G320" i="142"/>
  <c r="G319" i="142"/>
  <c r="G318" i="142"/>
  <c r="G317" i="142"/>
  <c r="G316" i="142"/>
  <c r="G315" i="142"/>
  <c r="G314" i="142"/>
  <c r="G313" i="142"/>
  <c r="G312" i="142"/>
  <c r="G311" i="142"/>
  <c r="G310" i="142"/>
  <c r="G309" i="142"/>
  <c r="G308" i="142"/>
  <c r="G307" i="142"/>
  <c r="G306" i="142"/>
  <c r="G305" i="142"/>
  <c r="G304" i="142"/>
  <c r="G303" i="142"/>
  <c r="G302" i="142"/>
  <c r="G301" i="142"/>
  <c r="G300" i="142"/>
  <c r="G299" i="142"/>
  <c r="G298" i="142"/>
  <c r="G297" i="142"/>
  <c r="G296" i="142"/>
  <c r="G295" i="142"/>
  <c r="G294" i="142"/>
  <c r="G293" i="142"/>
  <c r="G292" i="142"/>
  <c r="G291" i="142"/>
  <c r="G290" i="142"/>
  <c r="G289" i="142"/>
  <c r="G288" i="142"/>
  <c r="G287" i="142"/>
  <c r="G286" i="142"/>
  <c r="G285" i="142"/>
  <c r="G284" i="142"/>
  <c r="G283" i="142"/>
  <c r="G282" i="142"/>
  <c r="G281" i="142"/>
  <c r="G280" i="142"/>
  <c r="G279" i="142"/>
  <c r="G278" i="142"/>
  <c r="G277" i="142"/>
  <c r="G276" i="142"/>
  <c r="G275" i="142"/>
  <c r="G274" i="142"/>
  <c r="G273" i="142"/>
  <c r="G272" i="142"/>
  <c r="G271" i="142"/>
  <c r="G270" i="142"/>
  <c r="G269" i="142"/>
  <c r="G268" i="142"/>
  <c r="G267" i="142"/>
  <c r="G266" i="142"/>
  <c r="G265" i="142"/>
  <c r="G264" i="142"/>
  <c r="G263" i="142"/>
  <c r="G262" i="142"/>
  <c r="G261" i="142"/>
  <c r="G260" i="142"/>
  <c r="G259" i="142"/>
  <c r="G258" i="142"/>
  <c r="G257" i="142"/>
  <c r="G256" i="142"/>
  <c r="G255" i="142"/>
  <c r="G254" i="142"/>
  <c r="G253" i="142"/>
  <c r="G252" i="142"/>
  <c r="G251" i="142"/>
  <c r="G250" i="142"/>
  <c r="G249" i="142"/>
  <c r="G248" i="142"/>
  <c r="G247" i="142"/>
  <c r="G246" i="142"/>
  <c r="G245" i="142"/>
  <c r="G244" i="142"/>
  <c r="G243" i="142"/>
  <c r="G242" i="142"/>
  <c r="G241" i="142"/>
  <c r="G240" i="142"/>
  <c r="G239" i="142"/>
  <c r="G238" i="142"/>
  <c r="G237" i="142"/>
  <c r="G236" i="142"/>
  <c r="G235" i="142"/>
  <c r="G234" i="142"/>
  <c r="G233" i="142"/>
  <c r="G232" i="142"/>
  <c r="G231" i="142"/>
  <c r="G230" i="142"/>
  <c r="G229" i="142"/>
  <c r="G228" i="142"/>
  <c r="G227" i="142"/>
  <c r="G226" i="142"/>
  <c r="G225" i="142"/>
  <c r="G224" i="142"/>
  <c r="G223" i="142"/>
  <c r="G222" i="142"/>
  <c r="G221" i="142"/>
  <c r="G220" i="142"/>
  <c r="G219" i="142"/>
  <c r="G218" i="142"/>
  <c r="G217" i="142"/>
  <c r="G216" i="142"/>
  <c r="G215" i="142"/>
  <c r="G214" i="142"/>
  <c r="G213" i="142"/>
  <c r="G212" i="142"/>
  <c r="G211" i="142"/>
  <c r="G210" i="142"/>
  <c r="G209" i="142"/>
  <c r="G208" i="142"/>
  <c r="G207" i="142"/>
  <c r="G206" i="142"/>
  <c r="G205" i="142"/>
  <c r="G204" i="142"/>
  <c r="G203" i="142"/>
  <c r="G202" i="142"/>
  <c r="G201" i="142"/>
  <c r="G200" i="142"/>
  <c r="G199" i="142"/>
  <c r="G198" i="142"/>
  <c r="G197" i="142"/>
  <c r="G196" i="142"/>
  <c r="G195" i="142"/>
  <c r="G194" i="142"/>
  <c r="G193" i="142"/>
  <c r="G192" i="142"/>
  <c r="G191" i="142"/>
  <c r="G190" i="142"/>
  <c r="G189" i="142"/>
  <c r="G188" i="142"/>
  <c r="G187" i="142"/>
  <c r="G186" i="142"/>
  <c r="G185" i="142"/>
  <c r="G184" i="142"/>
  <c r="G183" i="142"/>
  <c r="G182" i="142"/>
  <c r="G181" i="142"/>
  <c r="G180" i="142"/>
  <c r="G179" i="142"/>
  <c r="G178" i="142"/>
  <c r="G177" i="142"/>
  <c r="G176" i="142"/>
  <c r="G175" i="142"/>
  <c r="G174" i="142"/>
  <c r="G173" i="142"/>
  <c r="G172" i="142"/>
  <c r="G171" i="142"/>
  <c r="G170" i="142"/>
  <c r="G169" i="142"/>
  <c r="G168" i="142"/>
  <c r="G167" i="142"/>
  <c r="G166" i="142"/>
  <c r="G165" i="142"/>
  <c r="G164" i="142"/>
  <c r="G163" i="142"/>
  <c r="G162" i="142"/>
  <c r="G161" i="142"/>
  <c r="G160" i="142"/>
  <c r="G159" i="142"/>
  <c r="G158" i="142"/>
  <c r="G157" i="142"/>
  <c r="G156" i="142"/>
  <c r="G155" i="142"/>
  <c r="G154" i="142"/>
  <c r="G153" i="142"/>
  <c r="G152" i="142"/>
  <c r="G151" i="142"/>
  <c r="G150" i="142"/>
  <c r="G149" i="142"/>
  <c r="G148" i="142"/>
  <c r="G147" i="142"/>
  <c r="G146" i="142"/>
  <c r="G145" i="142"/>
  <c r="G144" i="142"/>
  <c r="G143" i="142"/>
  <c r="G142" i="142"/>
  <c r="G141" i="142"/>
  <c r="G140" i="142"/>
  <c r="G139" i="142"/>
  <c r="G138" i="142"/>
  <c r="G137" i="142"/>
  <c r="G136" i="142"/>
  <c r="G135" i="142"/>
  <c r="G134" i="142"/>
  <c r="G133" i="142"/>
  <c r="G132" i="142"/>
  <c r="G131" i="142"/>
  <c r="G130" i="142"/>
  <c r="G129" i="142"/>
  <c r="G128" i="142"/>
  <c r="G127" i="142"/>
  <c r="G126" i="142"/>
  <c r="G125" i="142"/>
  <c r="G124" i="142"/>
  <c r="G123" i="142"/>
  <c r="G122" i="142"/>
  <c r="G121" i="142"/>
  <c r="G120" i="142"/>
  <c r="G119" i="142"/>
  <c r="G118" i="142"/>
  <c r="G117" i="142"/>
  <c r="G116" i="142"/>
  <c r="G115" i="142"/>
  <c r="G114" i="142"/>
  <c r="G113" i="142"/>
  <c r="G112" i="142"/>
  <c r="G111" i="142"/>
  <c r="G110" i="142"/>
  <c r="G109" i="142"/>
  <c r="G108" i="142"/>
  <c r="G107" i="142"/>
  <c r="G106" i="142"/>
  <c r="G105" i="142"/>
  <c r="G104" i="142"/>
  <c r="G103" i="142"/>
  <c r="G102" i="142"/>
  <c r="G101" i="142"/>
  <c r="G100" i="142"/>
  <c r="G99" i="142"/>
  <c r="G98" i="142"/>
  <c r="G97" i="142"/>
  <c r="G96" i="142"/>
  <c r="G95" i="142"/>
  <c r="G94" i="142"/>
  <c r="G93" i="142"/>
  <c r="G92" i="142"/>
  <c r="G91" i="142"/>
  <c r="G90" i="142"/>
  <c r="G89" i="142"/>
  <c r="G88" i="142"/>
  <c r="G87" i="142"/>
  <c r="G86" i="142"/>
  <c r="G85" i="142"/>
  <c r="G84" i="142"/>
  <c r="G83" i="142"/>
  <c r="G82" i="142"/>
  <c r="G81" i="142"/>
  <c r="G80" i="142"/>
  <c r="G79" i="142"/>
  <c r="G78" i="142"/>
  <c r="G77" i="142"/>
  <c r="G76" i="142"/>
  <c r="G75" i="142"/>
  <c r="G74" i="142"/>
  <c r="G73" i="142"/>
  <c r="G72" i="142"/>
  <c r="G71" i="142"/>
  <c r="G70" i="142"/>
  <c r="G69" i="142"/>
  <c r="G68" i="142"/>
  <c r="G67" i="142"/>
  <c r="G66" i="142"/>
  <c r="G65" i="142"/>
  <c r="G64" i="142"/>
  <c r="G63" i="142"/>
  <c r="G62" i="142"/>
  <c r="G61" i="142"/>
  <c r="G60" i="142"/>
  <c r="G59" i="142"/>
  <c r="G58" i="142"/>
  <c r="G57" i="142"/>
  <c r="G56" i="142"/>
  <c r="G55" i="142"/>
  <c r="G54" i="142"/>
  <c r="G53" i="142"/>
  <c r="G52" i="142"/>
  <c r="G51" i="142"/>
  <c r="G50" i="142"/>
  <c r="G49" i="142"/>
  <c r="G48" i="142"/>
  <c r="G47" i="142"/>
  <c r="G46" i="142"/>
  <c r="G45" i="142"/>
  <c r="G44" i="142"/>
  <c r="G43" i="142"/>
  <c r="G42" i="142"/>
  <c r="G41" i="142"/>
  <c r="G40" i="142"/>
  <c r="G39" i="142"/>
  <c r="G38" i="142"/>
  <c r="G37" i="142"/>
  <c r="G36" i="142"/>
  <c r="G35" i="142"/>
  <c r="G34" i="142"/>
  <c r="G33" i="142"/>
  <c r="G32" i="142"/>
  <c r="G31" i="142"/>
  <c r="G30" i="142"/>
  <c r="G29" i="142"/>
  <c r="G28" i="142"/>
  <c r="G27" i="142"/>
  <c r="G26" i="142"/>
  <c r="G25" i="142"/>
  <c r="G24" i="142"/>
  <c r="G23" i="142"/>
  <c r="G22" i="142"/>
  <c r="G21" i="142"/>
  <c r="J20" i="142"/>
  <c r="G20" i="142"/>
  <c r="J19" i="142"/>
  <c r="G19" i="142"/>
  <c r="J18" i="142"/>
  <c r="G18" i="142"/>
  <c r="G17" i="142"/>
  <c r="G16" i="142"/>
  <c r="G15" i="142"/>
  <c r="G14" i="142"/>
  <c r="G13" i="142"/>
  <c r="G12" i="142"/>
  <c r="G11" i="142"/>
  <c r="J10" i="142"/>
  <c r="G10" i="142"/>
  <c r="J9" i="142"/>
  <c r="G9" i="142"/>
  <c r="J8" i="142"/>
  <c r="G8" i="142"/>
  <c r="G7" i="142"/>
  <c r="G6" i="142"/>
  <c r="G5" i="142"/>
  <c r="J4" i="142" a="1"/>
  <c r="J4" i="142" s="1"/>
  <c r="G4" i="142"/>
  <c r="G3" i="142"/>
  <c r="G2" i="142"/>
  <c r="G372" i="141"/>
  <c r="G371" i="141"/>
  <c r="G370" i="141"/>
  <c r="G369" i="141"/>
  <c r="G368" i="141"/>
  <c r="G367" i="141"/>
  <c r="G366" i="141"/>
  <c r="G365" i="141"/>
  <c r="G364" i="141"/>
  <c r="G363" i="141"/>
  <c r="G362" i="141"/>
  <c r="G361" i="141"/>
  <c r="G360" i="141"/>
  <c r="G359" i="141"/>
  <c r="G358" i="141"/>
  <c r="G357" i="141"/>
  <c r="G356" i="141"/>
  <c r="G355" i="141"/>
  <c r="G354" i="141"/>
  <c r="G353" i="141"/>
  <c r="G352" i="141"/>
  <c r="G351" i="141"/>
  <c r="G350" i="141"/>
  <c r="G349" i="141"/>
  <c r="G348" i="141"/>
  <c r="G347" i="141"/>
  <c r="G346" i="141"/>
  <c r="G345" i="141"/>
  <c r="G344" i="141"/>
  <c r="G343" i="141"/>
  <c r="G342" i="141"/>
  <c r="G341" i="141"/>
  <c r="G340" i="141"/>
  <c r="G339" i="141"/>
  <c r="G338" i="141"/>
  <c r="G337" i="141"/>
  <c r="G336" i="141"/>
  <c r="G335" i="141"/>
  <c r="G334" i="141"/>
  <c r="G333" i="141"/>
  <c r="G332" i="141"/>
  <c r="G331" i="141"/>
  <c r="G330" i="141"/>
  <c r="G329" i="141"/>
  <c r="G328" i="141"/>
  <c r="G327" i="141"/>
  <c r="G326" i="141"/>
  <c r="G325" i="141"/>
  <c r="G324" i="141"/>
  <c r="G323" i="141"/>
  <c r="G322" i="141"/>
  <c r="G321" i="141"/>
  <c r="G320" i="141"/>
  <c r="G319" i="141"/>
  <c r="G318" i="141"/>
  <c r="G317" i="141"/>
  <c r="G316" i="141"/>
  <c r="G315" i="141"/>
  <c r="G314" i="141"/>
  <c r="G313" i="141"/>
  <c r="G312" i="141"/>
  <c r="G311" i="141"/>
  <c r="G310" i="141"/>
  <c r="G309" i="141"/>
  <c r="G308" i="141"/>
  <c r="G307" i="141"/>
  <c r="G306" i="141"/>
  <c r="G305" i="141"/>
  <c r="G304" i="141"/>
  <c r="G303" i="141"/>
  <c r="G302" i="141"/>
  <c r="G301" i="141"/>
  <c r="G300" i="141"/>
  <c r="G299" i="141"/>
  <c r="G298" i="141"/>
  <c r="G297" i="141"/>
  <c r="G296" i="141"/>
  <c r="G295" i="141"/>
  <c r="G294" i="141"/>
  <c r="G293" i="141"/>
  <c r="G292" i="141"/>
  <c r="G291" i="141"/>
  <c r="G290" i="141"/>
  <c r="G289" i="141"/>
  <c r="G288" i="141"/>
  <c r="G287" i="141"/>
  <c r="G286" i="141"/>
  <c r="G285" i="141"/>
  <c r="G284" i="141"/>
  <c r="G283" i="141"/>
  <c r="G282" i="141"/>
  <c r="G281" i="141"/>
  <c r="G280" i="141"/>
  <c r="G279" i="141"/>
  <c r="G278" i="141"/>
  <c r="G277" i="141"/>
  <c r="G276" i="141"/>
  <c r="G275" i="141"/>
  <c r="G274" i="141"/>
  <c r="G273" i="141"/>
  <c r="G272" i="141"/>
  <c r="G271" i="141"/>
  <c r="G270" i="141"/>
  <c r="G269" i="141"/>
  <c r="G268" i="141"/>
  <c r="G267" i="141"/>
  <c r="G266" i="141"/>
  <c r="G265" i="141"/>
  <c r="G264" i="141"/>
  <c r="G263" i="141"/>
  <c r="G262" i="141"/>
  <c r="G261" i="141"/>
  <c r="G260" i="141"/>
  <c r="G259" i="141"/>
  <c r="G258" i="141"/>
  <c r="G257" i="141"/>
  <c r="G256" i="141"/>
  <c r="G255" i="141"/>
  <c r="G254" i="141"/>
  <c r="G253" i="141"/>
  <c r="G252" i="141"/>
  <c r="G251" i="141"/>
  <c r="G250" i="141"/>
  <c r="G249" i="141"/>
  <c r="G248" i="141"/>
  <c r="G247" i="141"/>
  <c r="G246" i="141"/>
  <c r="G245" i="141"/>
  <c r="G244" i="141"/>
  <c r="G243" i="141"/>
  <c r="G242" i="141"/>
  <c r="G241" i="141"/>
  <c r="G240" i="141"/>
  <c r="G239" i="141"/>
  <c r="G238" i="141"/>
  <c r="G237" i="141"/>
  <c r="G236" i="141"/>
  <c r="G235" i="141"/>
  <c r="G234" i="141"/>
  <c r="G233" i="141"/>
  <c r="G232" i="141"/>
  <c r="G231" i="141"/>
  <c r="G230" i="141"/>
  <c r="G229" i="141"/>
  <c r="G228" i="141"/>
  <c r="G227" i="141"/>
  <c r="G226" i="141"/>
  <c r="G225" i="141"/>
  <c r="G224" i="141"/>
  <c r="G223" i="141"/>
  <c r="G222" i="141"/>
  <c r="G221" i="141"/>
  <c r="G220" i="141"/>
  <c r="G219" i="141"/>
  <c r="G218" i="141"/>
  <c r="G217" i="141"/>
  <c r="G216" i="141"/>
  <c r="G215" i="141"/>
  <c r="G214" i="141"/>
  <c r="G213" i="141"/>
  <c r="G212" i="141"/>
  <c r="G211" i="141"/>
  <c r="G210" i="141"/>
  <c r="G209" i="141"/>
  <c r="G208" i="141"/>
  <c r="G207" i="141"/>
  <c r="G206" i="141"/>
  <c r="G205" i="141"/>
  <c r="G204" i="141"/>
  <c r="G203" i="141"/>
  <c r="G202" i="141"/>
  <c r="G201" i="141"/>
  <c r="G200" i="141"/>
  <c r="G199" i="141"/>
  <c r="G198" i="141"/>
  <c r="G197" i="141"/>
  <c r="G196" i="141"/>
  <c r="G195" i="141"/>
  <c r="G194" i="141"/>
  <c r="G193" i="141"/>
  <c r="G192" i="141"/>
  <c r="G191" i="141"/>
  <c r="G190" i="141"/>
  <c r="G189" i="141"/>
  <c r="G188" i="141"/>
  <c r="G187" i="141"/>
  <c r="G186" i="141"/>
  <c r="G185" i="141"/>
  <c r="G184" i="141"/>
  <c r="G183" i="141"/>
  <c r="G182" i="141"/>
  <c r="G181" i="141"/>
  <c r="G180" i="141"/>
  <c r="G179" i="141"/>
  <c r="G178" i="141"/>
  <c r="G177" i="141"/>
  <c r="G176" i="141"/>
  <c r="G175" i="141"/>
  <c r="G174" i="141"/>
  <c r="G173" i="141"/>
  <c r="G172" i="141"/>
  <c r="G171" i="141"/>
  <c r="G170" i="141"/>
  <c r="G169" i="141"/>
  <c r="G168" i="141"/>
  <c r="G167" i="141"/>
  <c r="G166" i="141"/>
  <c r="G165" i="141"/>
  <c r="G164" i="141"/>
  <c r="G163" i="141"/>
  <c r="G162" i="141"/>
  <c r="G161" i="141"/>
  <c r="G160" i="141"/>
  <c r="G159" i="141"/>
  <c r="G158" i="141"/>
  <c r="G157" i="141"/>
  <c r="G156" i="141"/>
  <c r="G155" i="141"/>
  <c r="G154" i="141"/>
  <c r="G153" i="141"/>
  <c r="G152" i="141"/>
  <c r="G151" i="141"/>
  <c r="G150" i="141"/>
  <c r="G149" i="141"/>
  <c r="G148" i="141"/>
  <c r="G147" i="141"/>
  <c r="G146" i="141"/>
  <c r="G145" i="141"/>
  <c r="G144" i="141"/>
  <c r="G143" i="141"/>
  <c r="G142" i="141"/>
  <c r="G141" i="141"/>
  <c r="G140" i="141"/>
  <c r="G139" i="141"/>
  <c r="G138" i="141"/>
  <c r="G137" i="141"/>
  <c r="G136" i="141"/>
  <c r="G135" i="141"/>
  <c r="G134" i="141"/>
  <c r="G133" i="141"/>
  <c r="G132" i="141"/>
  <c r="G131" i="141"/>
  <c r="G130" i="141"/>
  <c r="G129" i="141"/>
  <c r="G128" i="141"/>
  <c r="G127" i="141"/>
  <c r="G126" i="141"/>
  <c r="G125" i="141"/>
  <c r="G124" i="141"/>
  <c r="G123" i="141"/>
  <c r="G122" i="141"/>
  <c r="G121" i="141"/>
  <c r="G120" i="141"/>
  <c r="G119" i="141"/>
  <c r="G118" i="141"/>
  <c r="G117" i="141"/>
  <c r="G116" i="141"/>
  <c r="G115" i="141"/>
  <c r="G114" i="141"/>
  <c r="G113" i="141"/>
  <c r="G112" i="141"/>
  <c r="G111" i="141"/>
  <c r="G110" i="141"/>
  <c r="G109" i="141"/>
  <c r="G108" i="141"/>
  <c r="G107" i="141"/>
  <c r="G106" i="141"/>
  <c r="G105" i="141"/>
  <c r="G104" i="141"/>
  <c r="G103" i="141"/>
  <c r="G102" i="141"/>
  <c r="G101" i="141"/>
  <c r="G100" i="141"/>
  <c r="G99" i="141"/>
  <c r="G98" i="141"/>
  <c r="G97" i="141"/>
  <c r="G96" i="141"/>
  <c r="G95" i="141"/>
  <c r="G94" i="141"/>
  <c r="G93" i="141"/>
  <c r="G92" i="141"/>
  <c r="G91" i="141"/>
  <c r="G90" i="141"/>
  <c r="G89" i="141"/>
  <c r="G88" i="141"/>
  <c r="G87" i="141"/>
  <c r="G86" i="141"/>
  <c r="G85" i="141"/>
  <c r="G84" i="141"/>
  <c r="G83" i="141"/>
  <c r="G82" i="141"/>
  <c r="G81" i="141"/>
  <c r="G80" i="141"/>
  <c r="G79" i="141"/>
  <c r="G78" i="141"/>
  <c r="G77" i="141"/>
  <c r="G76" i="141"/>
  <c r="G75" i="141"/>
  <c r="G74" i="141"/>
  <c r="G73" i="141"/>
  <c r="G72" i="141"/>
  <c r="G71" i="141"/>
  <c r="G70" i="141"/>
  <c r="G69" i="141"/>
  <c r="G68" i="141"/>
  <c r="G67" i="141"/>
  <c r="G66" i="141"/>
  <c r="G65" i="141"/>
  <c r="G64" i="141"/>
  <c r="G63" i="141"/>
  <c r="G62" i="141"/>
  <c r="G61" i="141"/>
  <c r="G60" i="141"/>
  <c r="G59" i="141"/>
  <c r="G58" i="141"/>
  <c r="G57" i="141"/>
  <c r="G56" i="141"/>
  <c r="G55" i="141"/>
  <c r="G54" i="141"/>
  <c r="G53" i="141"/>
  <c r="G52" i="141"/>
  <c r="G51" i="141"/>
  <c r="G50" i="141"/>
  <c r="G49" i="141"/>
  <c r="G48" i="141"/>
  <c r="G47" i="141"/>
  <c r="G46" i="141"/>
  <c r="G45" i="141"/>
  <c r="G44" i="141"/>
  <c r="G43" i="141"/>
  <c r="G42" i="141"/>
  <c r="G41" i="141"/>
  <c r="G40" i="141"/>
  <c r="G39" i="141"/>
  <c r="G38" i="141"/>
  <c r="G37" i="141"/>
  <c r="G36" i="141"/>
  <c r="G35" i="141"/>
  <c r="G34" i="141"/>
  <c r="G33" i="141"/>
  <c r="G32" i="141"/>
  <c r="G31" i="141"/>
  <c r="G30" i="141"/>
  <c r="G29" i="141"/>
  <c r="G28" i="141"/>
  <c r="G27" i="141"/>
  <c r="G26" i="141"/>
  <c r="G25" i="141"/>
  <c r="G24" i="141"/>
  <c r="G23" i="141"/>
  <c r="G22" i="141"/>
  <c r="G21" i="141"/>
  <c r="G20" i="141"/>
  <c r="G19" i="141"/>
  <c r="G18" i="141"/>
  <c r="G17" i="141"/>
  <c r="G16" i="141"/>
  <c r="G15" i="141"/>
  <c r="G14" i="141"/>
  <c r="G13" i="141"/>
  <c r="G12" i="141"/>
  <c r="G11" i="141"/>
  <c r="J10" i="141"/>
  <c r="G10" i="141"/>
  <c r="J9" i="141"/>
  <c r="G9" i="141"/>
  <c r="J8" i="141"/>
  <c r="G8" i="141"/>
  <c r="G7" i="141"/>
  <c r="G6" i="141"/>
  <c r="G5" i="141"/>
  <c r="J4" i="141" a="1"/>
  <c r="J4" i="141" s="1"/>
  <c r="G4" i="141"/>
  <c r="G3" i="141"/>
  <c r="G2" i="141"/>
  <c r="G372" i="140"/>
  <c r="G371" i="140"/>
  <c r="G370" i="140"/>
  <c r="G369" i="140"/>
  <c r="G368" i="140"/>
  <c r="G367" i="140"/>
  <c r="G366" i="140"/>
  <c r="G365" i="140"/>
  <c r="G364" i="140"/>
  <c r="G363" i="140"/>
  <c r="G362" i="140"/>
  <c r="G361" i="140"/>
  <c r="G360" i="140"/>
  <c r="G359" i="140"/>
  <c r="G358" i="140"/>
  <c r="G357" i="140"/>
  <c r="G356" i="140"/>
  <c r="G355" i="140"/>
  <c r="G354" i="140"/>
  <c r="G353" i="140"/>
  <c r="G352" i="140"/>
  <c r="G351" i="140"/>
  <c r="G350" i="140"/>
  <c r="G349" i="140"/>
  <c r="G348" i="140"/>
  <c r="G347" i="140"/>
  <c r="G346" i="140"/>
  <c r="G345" i="140"/>
  <c r="G344" i="140"/>
  <c r="G343" i="140"/>
  <c r="G342" i="140"/>
  <c r="G341" i="140"/>
  <c r="G340" i="140"/>
  <c r="G339" i="140"/>
  <c r="G338" i="140"/>
  <c r="G337" i="140"/>
  <c r="G336" i="140"/>
  <c r="G335" i="140"/>
  <c r="G334" i="140"/>
  <c r="G333" i="140"/>
  <c r="G332" i="140"/>
  <c r="G331" i="140"/>
  <c r="G330" i="140"/>
  <c r="G329" i="140"/>
  <c r="G328" i="140"/>
  <c r="G327" i="140"/>
  <c r="G326" i="140"/>
  <c r="G325" i="140"/>
  <c r="G324" i="140"/>
  <c r="G323" i="140"/>
  <c r="G322" i="140"/>
  <c r="G321" i="140"/>
  <c r="G320" i="140"/>
  <c r="G319" i="140"/>
  <c r="G318" i="140"/>
  <c r="G317" i="140"/>
  <c r="G316" i="140"/>
  <c r="G315" i="140"/>
  <c r="G314" i="140"/>
  <c r="G313" i="140"/>
  <c r="G312" i="140"/>
  <c r="G311" i="140"/>
  <c r="G310" i="140"/>
  <c r="G309" i="140"/>
  <c r="G308" i="140"/>
  <c r="G307" i="140"/>
  <c r="G306" i="140"/>
  <c r="G305" i="140"/>
  <c r="G304" i="140"/>
  <c r="G303" i="140"/>
  <c r="G302" i="140"/>
  <c r="G301" i="140"/>
  <c r="G300" i="140"/>
  <c r="G299" i="140"/>
  <c r="G298" i="140"/>
  <c r="G297" i="140"/>
  <c r="G296" i="140"/>
  <c r="G295" i="140"/>
  <c r="G294" i="140"/>
  <c r="G293" i="140"/>
  <c r="G292" i="140"/>
  <c r="G291" i="140"/>
  <c r="G290" i="140"/>
  <c r="G289" i="140"/>
  <c r="G288" i="140"/>
  <c r="G287" i="140"/>
  <c r="G286" i="140"/>
  <c r="G285" i="140"/>
  <c r="G284" i="140"/>
  <c r="G283" i="140"/>
  <c r="G282" i="140"/>
  <c r="G281" i="140"/>
  <c r="G280" i="140"/>
  <c r="G279" i="140"/>
  <c r="G278" i="140"/>
  <c r="G277" i="140"/>
  <c r="G276" i="140"/>
  <c r="G275" i="140"/>
  <c r="G274" i="140"/>
  <c r="G273" i="140"/>
  <c r="G272" i="140"/>
  <c r="G271" i="140"/>
  <c r="G270" i="140"/>
  <c r="G269" i="140"/>
  <c r="G268" i="140"/>
  <c r="G267" i="140"/>
  <c r="G266" i="140"/>
  <c r="G265" i="140"/>
  <c r="G264" i="140"/>
  <c r="G263" i="140"/>
  <c r="G262" i="140"/>
  <c r="G261" i="140"/>
  <c r="G260" i="140"/>
  <c r="G259" i="140"/>
  <c r="G258" i="140"/>
  <c r="G257" i="140"/>
  <c r="G256" i="140"/>
  <c r="G255" i="140"/>
  <c r="G254" i="140"/>
  <c r="G253" i="140"/>
  <c r="G252" i="140"/>
  <c r="G251" i="140"/>
  <c r="G250" i="140"/>
  <c r="G249" i="140"/>
  <c r="G248" i="140"/>
  <c r="G247" i="140"/>
  <c r="G246" i="140"/>
  <c r="G245" i="140"/>
  <c r="G244" i="140"/>
  <c r="G243" i="140"/>
  <c r="G242" i="140"/>
  <c r="G241" i="140"/>
  <c r="G240" i="140"/>
  <c r="G239" i="140"/>
  <c r="G238" i="140"/>
  <c r="G237" i="140"/>
  <c r="G236" i="140"/>
  <c r="G235" i="140"/>
  <c r="G234" i="140"/>
  <c r="G233" i="140"/>
  <c r="G232" i="140"/>
  <c r="G231" i="140"/>
  <c r="G230" i="140"/>
  <c r="G229" i="140"/>
  <c r="G228" i="140"/>
  <c r="G227" i="140"/>
  <c r="G226" i="140"/>
  <c r="G225" i="140"/>
  <c r="G224" i="140"/>
  <c r="G223" i="140"/>
  <c r="G222" i="140"/>
  <c r="G221" i="140"/>
  <c r="G220" i="140"/>
  <c r="G219" i="140"/>
  <c r="G218" i="140"/>
  <c r="G217" i="140"/>
  <c r="G216" i="140"/>
  <c r="G215" i="140"/>
  <c r="G214" i="140"/>
  <c r="G213" i="140"/>
  <c r="G212" i="140"/>
  <c r="G211" i="140"/>
  <c r="G210" i="140"/>
  <c r="G209" i="140"/>
  <c r="G208" i="140"/>
  <c r="G207" i="140"/>
  <c r="G206" i="140"/>
  <c r="G205" i="140"/>
  <c r="G204" i="140"/>
  <c r="G203" i="140"/>
  <c r="G202" i="140"/>
  <c r="G201" i="140"/>
  <c r="G200" i="140"/>
  <c r="G199" i="140"/>
  <c r="G198" i="140"/>
  <c r="G197" i="140"/>
  <c r="G196" i="140"/>
  <c r="G195" i="140"/>
  <c r="G194" i="140"/>
  <c r="G193" i="140"/>
  <c r="G192" i="140"/>
  <c r="G191" i="140"/>
  <c r="G190" i="140"/>
  <c r="G189" i="140"/>
  <c r="G188" i="140"/>
  <c r="G187" i="140"/>
  <c r="G186" i="140"/>
  <c r="G185" i="140"/>
  <c r="G184" i="140"/>
  <c r="G183" i="140"/>
  <c r="G182" i="140"/>
  <c r="G181" i="140"/>
  <c r="G180" i="140"/>
  <c r="G179" i="140"/>
  <c r="G178" i="140"/>
  <c r="G177" i="140"/>
  <c r="G176" i="140"/>
  <c r="G175" i="140"/>
  <c r="G174" i="140"/>
  <c r="G173" i="140"/>
  <c r="G172" i="140"/>
  <c r="G171" i="140"/>
  <c r="G170" i="140"/>
  <c r="G169" i="140"/>
  <c r="G168" i="140"/>
  <c r="G167" i="140"/>
  <c r="G166" i="140"/>
  <c r="G165" i="140"/>
  <c r="G164" i="140"/>
  <c r="G163" i="140"/>
  <c r="G162" i="140"/>
  <c r="G161" i="140"/>
  <c r="G160" i="140"/>
  <c r="G159" i="140"/>
  <c r="G158" i="140"/>
  <c r="G157" i="140"/>
  <c r="G156" i="140"/>
  <c r="G155" i="140"/>
  <c r="G154" i="140"/>
  <c r="G153" i="140"/>
  <c r="G152" i="140"/>
  <c r="G151" i="140"/>
  <c r="G150" i="140"/>
  <c r="G149" i="140"/>
  <c r="G148" i="140"/>
  <c r="G147" i="140"/>
  <c r="G146" i="140"/>
  <c r="G145" i="140"/>
  <c r="G144" i="140"/>
  <c r="G143" i="140"/>
  <c r="G142" i="140"/>
  <c r="G141" i="140"/>
  <c r="G140" i="140"/>
  <c r="G139" i="140"/>
  <c r="G138" i="140"/>
  <c r="G137" i="140"/>
  <c r="G136" i="140"/>
  <c r="G135" i="140"/>
  <c r="G134" i="140"/>
  <c r="G133" i="140"/>
  <c r="G132" i="140"/>
  <c r="G131" i="140"/>
  <c r="G130" i="140"/>
  <c r="G129" i="140"/>
  <c r="G128" i="140"/>
  <c r="G127" i="140"/>
  <c r="G126" i="140"/>
  <c r="G125" i="140"/>
  <c r="G124" i="140"/>
  <c r="G123" i="140"/>
  <c r="G122" i="140"/>
  <c r="G121" i="140"/>
  <c r="G120" i="140"/>
  <c r="G119" i="140"/>
  <c r="G118" i="140"/>
  <c r="G117" i="140"/>
  <c r="G116" i="140"/>
  <c r="G115" i="140"/>
  <c r="G114" i="140"/>
  <c r="G113" i="140"/>
  <c r="G112" i="140"/>
  <c r="G111" i="140"/>
  <c r="G110" i="140"/>
  <c r="G109" i="140"/>
  <c r="G108" i="140"/>
  <c r="G107" i="140"/>
  <c r="G106" i="140"/>
  <c r="G105" i="140"/>
  <c r="G104" i="140"/>
  <c r="G103" i="140"/>
  <c r="G102" i="140"/>
  <c r="G101" i="140"/>
  <c r="G100" i="140"/>
  <c r="G99" i="140"/>
  <c r="G98" i="140"/>
  <c r="G97" i="140"/>
  <c r="G96" i="140"/>
  <c r="G95" i="140"/>
  <c r="G94" i="140"/>
  <c r="G93" i="140"/>
  <c r="G92" i="140"/>
  <c r="G91" i="140"/>
  <c r="G90" i="140"/>
  <c r="G89" i="140"/>
  <c r="G88" i="140"/>
  <c r="G87" i="140"/>
  <c r="G86" i="140"/>
  <c r="G85" i="140"/>
  <c r="G84" i="140"/>
  <c r="G83" i="140"/>
  <c r="G82" i="140"/>
  <c r="G81" i="140"/>
  <c r="G80" i="140"/>
  <c r="G79" i="140"/>
  <c r="G78" i="140"/>
  <c r="G77" i="140"/>
  <c r="G76" i="140"/>
  <c r="G75" i="140"/>
  <c r="G74" i="140"/>
  <c r="G73" i="140"/>
  <c r="G72" i="140"/>
  <c r="G71" i="140"/>
  <c r="G70" i="140"/>
  <c r="G69" i="140"/>
  <c r="G68" i="140"/>
  <c r="G67" i="140"/>
  <c r="G66" i="140"/>
  <c r="G65" i="140"/>
  <c r="G64" i="140"/>
  <c r="G63" i="140"/>
  <c r="G62" i="140"/>
  <c r="G61" i="140"/>
  <c r="G60" i="140"/>
  <c r="G59" i="140"/>
  <c r="G58" i="140"/>
  <c r="G57" i="140"/>
  <c r="G56" i="140"/>
  <c r="G55" i="140"/>
  <c r="G54" i="140"/>
  <c r="G53" i="140"/>
  <c r="G52" i="140"/>
  <c r="G51" i="140"/>
  <c r="G50" i="140"/>
  <c r="G49" i="140"/>
  <c r="G48" i="140"/>
  <c r="G47" i="140"/>
  <c r="G46" i="140"/>
  <c r="G45" i="140"/>
  <c r="G44" i="140"/>
  <c r="G43" i="140"/>
  <c r="G42" i="140"/>
  <c r="G41" i="140"/>
  <c r="G40" i="140"/>
  <c r="G39" i="140"/>
  <c r="G38" i="140"/>
  <c r="G37" i="140"/>
  <c r="G36" i="140"/>
  <c r="G35" i="140"/>
  <c r="G34" i="140"/>
  <c r="G33" i="140"/>
  <c r="G32" i="140"/>
  <c r="G31" i="140"/>
  <c r="G30" i="140"/>
  <c r="G29" i="140"/>
  <c r="G28" i="140"/>
  <c r="G27" i="140"/>
  <c r="G26" i="140"/>
  <c r="G25" i="140"/>
  <c r="G24" i="140"/>
  <c r="G23" i="140"/>
  <c r="G22" i="140"/>
  <c r="G21" i="140"/>
  <c r="G20" i="140"/>
  <c r="G19" i="140"/>
  <c r="G18" i="140"/>
  <c r="G17" i="140"/>
  <c r="G16" i="140"/>
  <c r="G15" i="140"/>
  <c r="G14" i="140"/>
  <c r="G13" i="140"/>
  <c r="G12" i="140"/>
  <c r="G11" i="140"/>
  <c r="J10" i="140"/>
  <c r="G10" i="140"/>
  <c r="J9" i="140"/>
  <c r="G9" i="140"/>
  <c r="J8" i="140"/>
  <c r="G8" i="140"/>
  <c r="G7" i="140"/>
  <c r="G6" i="140"/>
  <c r="G5" i="140"/>
  <c r="J4" i="140" a="1"/>
  <c r="J4" i="140" s="1"/>
  <c r="G4" i="140"/>
  <c r="G3" i="140"/>
  <c r="G2" i="140"/>
  <c r="B2" i="135"/>
  <c r="B2" i="134"/>
  <c r="D2" i="146"/>
  <c r="D2" i="145"/>
  <c r="D2" i="144"/>
  <c r="D2" i="143"/>
  <c r="D4" i="132" l="1"/>
  <c r="D6" i="132"/>
  <c r="D7" i="132"/>
  <c r="D8" i="132"/>
  <c r="D12" i="132"/>
  <c r="G3" i="131"/>
  <c r="G4" i="131"/>
  <c r="G5" i="131"/>
  <c r="G6" i="131"/>
  <c r="G7" i="131"/>
  <c r="G8" i="131"/>
  <c r="G9" i="131"/>
  <c r="G10" i="131"/>
  <c r="G11" i="131"/>
  <c r="G12" i="131"/>
  <c r="G2" i="131"/>
  <c r="C3" i="131"/>
  <c r="C4" i="131"/>
  <c r="C5" i="131"/>
  <c r="C6" i="131"/>
  <c r="C7" i="131"/>
  <c r="C8" i="131"/>
  <c r="C9" i="131"/>
  <c r="C10" i="131"/>
  <c r="C11" i="131"/>
  <c r="C12" i="131"/>
  <c r="C2" i="131"/>
  <c r="F3" i="132"/>
  <c r="F4" i="132"/>
  <c r="F5" i="132"/>
  <c r="F6" i="132"/>
  <c r="F7" i="132"/>
  <c r="F8" i="132"/>
  <c r="F9" i="132"/>
  <c r="F10" i="132"/>
  <c r="F11" i="132"/>
  <c r="F12" i="132"/>
  <c r="F2" i="132"/>
  <c r="D3" i="132"/>
  <c r="D5" i="132"/>
  <c r="D9" i="132"/>
  <c r="D10" i="132"/>
  <c r="D11" i="132"/>
  <c r="D2" i="132"/>
  <c r="D4" i="131" l="1"/>
  <c r="D6" i="131"/>
  <c r="D7" i="131"/>
  <c r="D9" i="131"/>
  <c r="D10" i="131"/>
  <c r="D11" i="131"/>
  <c r="D12" i="131"/>
  <c r="D2" i="131"/>
  <c r="F3" i="131"/>
  <c r="F4" i="131"/>
  <c r="F5" i="131"/>
  <c r="F6" i="131"/>
  <c r="F7" i="131"/>
  <c r="F8" i="131"/>
  <c r="F9" i="131"/>
  <c r="F10" i="131"/>
  <c r="F11" i="131"/>
  <c r="F12" i="131"/>
  <c r="F2" i="131"/>
  <c r="D3" i="131"/>
  <c r="D5" i="131"/>
  <c r="D8" i="131"/>
  <c r="G372" i="116"/>
  <c r="G371" i="116"/>
  <c r="G370" i="116"/>
  <c r="G369" i="116"/>
  <c r="G368" i="116"/>
  <c r="G367" i="116"/>
  <c r="G366" i="116"/>
  <c r="G365" i="116"/>
  <c r="G364" i="116"/>
  <c r="G363" i="116"/>
  <c r="G362" i="116"/>
  <c r="G361" i="116"/>
  <c r="G360" i="116"/>
  <c r="G359" i="116"/>
  <c r="G358" i="116"/>
  <c r="G357" i="116"/>
  <c r="G356" i="116"/>
  <c r="G355" i="116"/>
  <c r="G354" i="116"/>
  <c r="G353" i="116"/>
  <c r="G352" i="116"/>
  <c r="G351" i="116"/>
  <c r="G350" i="116"/>
  <c r="G349" i="116"/>
  <c r="G348" i="116"/>
  <c r="G347" i="116"/>
  <c r="G346" i="116"/>
  <c r="G345" i="116"/>
  <c r="G344" i="116"/>
  <c r="G343" i="116"/>
  <c r="G342" i="116"/>
  <c r="G341" i="116"/>
  <c r="G340" i="116"/>
  <c r="G339" i="116"/>
  <c r="G338" i="116"/>
  <c r="G337" i="116"/>
  <c r="G336" i="116"/>
  <c r="G335" i="116"/>
  <c r="G334" i="116"/>
  <c r="G333" i="116"/>
  <c r="G332" i="116"/>
  <c r="G331" i="116"/>
  <c r="G330" i="116"/>
  <c r="G329" i="116"/>
  <c r="G328" i="116"/>
  <c r="G327" i="116"/>
  <c r="G326" i="116"/>
  <c r="G325" i="116"/>
  <c r="G324" i="116"/>
  <c r="G323" i="116"/>
  <c r="G322" i="116"/>
  <c r="G321" i="116"/>
  <c r="G320" i="116"/>
  <c r="G319" i="116"/>
  <c r="G318" i="116"/>
  <c r="G317" i="116"/>
  <c r="G316" i="116"/>
  <c r="G315" i="116"/>
  <c r="G314" i="116"/>
  <c r="G313" i="116"/>
  <c r="G312" i="116"/>
  <c r="G311" i="116"/>
  <c r="G310" i="116"/>
  <c r="G309" i="116"/>
  <c r="G308" i="116"/>
  <c r="G307" i="116"/>
  <c r="G306" i="116"/>
  <c r="G305" i="116"/>
  <c r="G304" i="116"/>
  <c r="G303" i="116"/>
  <c r="G302" i="116"/>
  <c r="G301" i="116"/>
  <c r="G300" i="116"/>
  <c r="G299" i="116"/>
  <c r="G298" i="116"/>
  <c r="G297" i="116"/>
  <c r="G296" i="116"/>
  <c r="G295" i="116"/>
  <c r="G294" i="116"/>
  <c r="G293" i="116"/>
  <c r="G292" i="116"/>
  <c r="G291" i="116"/>
  <c r="G290" i="116"/>
  <c r="G289" i="116"/>
  <c r="G288" i="116"/>
  <c r="G287" i="116"/>
  <c r="G286" i="116"/>
  <c r="G285" i="116"/>
  <c r="G284" i="116"/>
  <c r="G283" i="116"/>
  <c r="G282" i="116"/>
  <c r="G281" i="116"/>
  <c r="G280" i="116"/>
  <c r="G279" i="116"/>
  <c r="G278" i="116"/>
  <c r="G277" i="116"/>
  <c r="G276" i="116"/>
  <c r="G275" i="116"/>
  <c r="G274" i="116"/>
  <c r="G273" i="116"/>
  <c r="G272" i="116"/>
  <c r="G271" i="116"/>
  <c r="G270" i="116"/>
  <c r="G269" i="116"/>
  <c r="G268" i="116"/>
  <c r="G267" i="116"/>
  <c r="G266" i="116"/>
  <c r="G265" i="116"/>
  <c r="G264" i="116"/>
  <c r="G263" i="116"/>
  <c r="G262" i="116"/>
  <c r="G261" i="116"/>
  <c r="G260" i="116"/>
  <c r="G259" i="116"/>
  <c r="G258" i="116"/>
  <c r="G257" i="116"/>
  <c r="G256" i="116"/>
  <c r="G255" i="116"/>
  <c r="G254" i="116"/>
  <c r="G253" i="116"/>
  <c r="G252" i="116"/>
  <c r="G251" i="116"/>
  <c r="G250" i="116"/>
  <c r="G249" i="116"/>
  <c r="G248" i="116"/>
  <c r="G247" i="116"/>
  <c r="G246" i="116"/>
  <c r="G245" i="116"/>
  <c r="G244" i="116"/>
  <c r="G243" i="116"/>
  <c r="G242" i="116"/>
  <c r="G241" i="116"/>
  <c r="G240" i="116"/>
  <c r="G239" i="116"/>
  <c r="G238" i="116"/>
  <c r="G237" i="116"/>
  <c r="G236" i="116"/>
  <c r="G235" i="116"/>
  <c r="G234" i="116"/>
  <c r="G233" i="116"/>
  <c r="G232" i="116"/>
  <c r="G231" i="116"/>
  <c r="G230" i="116"/>
  <c r="G229" i="116"/>
  <c r="G228" i="116"/>
  <c r="G227" i="116"/>
  <c r="G226" i="116"/>
  <c r="G225" i="116"/>
  <c r="G224" i="116"/>
  <c r="G223" i="116"/>
  <c r="G222" i="116"/>
  <c r="G221" i="116"/>
  <c r="G220" i="116"/>
  <c r="G219" i="116"/>
  <c r="G218" i="116"/>
  <c r="G217" i="116"/>
  <c r="G216" i="116"/>
  <c r="G215" i="116"/>
  <c r="G214" i="116"/>
  <c r="G213" i="116"/>
  <c r="G212" i="116"/>
  <c r="G211" i="116"/>
  <c r="G210" i="116"/>
  <c r="G209" i="116"/>
  <c r="G208" i="116"/>
  <c r="G207" i="116"/>
  <c r="G206" i="116"/>
  <c r="G205" i="116"/>
  <c r="G204" i="116"/>
  <c r="G203" i="116"/>
  <c r="G202" i="116"/>
  <c r="G201" i="116"/>
  <c r="G200" i="116"/>
  <c r="G199" i="116"/>
  <c r="G198" i="116"/>
  <c r="G197" i="116"/>
  <c r="G196" i="116"/>
  <c r="G195" i="116"/>
  <c r="G194" i="116"/>
  <c r="G193" i="116"/>
  <c r="G192" i="116"/>
  <c r="G191" i="116"/>
  <c r="G190" i="116"/>
  <c r="G189" i="116"/>
  <c r="G188" i="116"/>
  <c r="G187" i="116"/>
  <c r="G186" i="116"/>
  <c r="G185" i="116"/>
  <c r="G184" i="116"/>
  <c r="G183" i="116"/>
  <c r="G182" i="116"/>
  <c r="G181" i="116"/>
  <c r="G180" i="116"/>
  <c r="G179" i="116"/>
  <c r="G178" i="116"/>
  <c r="G177" i="116"/>
  <c r="G176" i="116"/>
  <c r="G175" i="116"/>
  <c r="G174" i="116"/>
  <c r="G173" i="116"/>
  <c r="G172" i="116"/>
  <c r="G171" i="116"/>
  <c r="G170" i="116"/>
  <c r="G169" i="116"/>
  <c r="G168" i="116"/>
  <c r="G167" i="116"/>
  <c r="G166" i="116"/>
  <c r="G165" i="116"/>
  <c r="G164" i="116"/>
  <c r="G163" i="116"/>
  <c r="G162" i="116"/>
  <c r="G161" i="116"/>
  <c r="G160" i="116"/>
  <c r="G159" i="116"/>
  <c r="G158" i="116"/>
  <c r="G157" i="116"/>
  <c r="G156" i="116"/>
  <c r="G155" i="116"/>
  <c r="G154" i="116"/>
  <c r="G153" i="116"/>
  <c r="G152" i="116"/>
  <c r="G151" i="116"/>
  <c r="G150" i="116"/>
  <c r="G149" i="116"/>
  <c r="G148" i="116"/>
  <c r="G147" i="116"/>
  <c r="G146" i="116"/>
  <c r="G145" i="116"/>
  <c r="G144" i="116"/>
  <c r="G143" i="116"/>
  <c r="G142" i="116"/>
  <c r="G141" i="116"/>
  <c r="G140" i="116"/>
  <c r="G139" i="116"/>
  <c r="G138" i="116"/>
  <c r="G137" i="116"/>
  <c r="G136" i="116"/>
  <c r="G135" i="116"/>
  <c r="G134" i="116"/>
  <c r="G133" i="116"/>
  <c r="G132" i="116"/>
  <c r="G131" i="116"/>
  <c r="G130" i="116"/>
  <c r="G129" i="116"/>
  <c r="G128" i="116"/>
  <c r="G127" i="116"/>
  <c r="G126" i="116"/>
  <c r="G125" i="116"/>
  <c r="G124" i="116"/>
  <c r="G123" i="116"/>
  <c r="G122" i="116"/>
  <c r="G121" i="116"/>
  <c r="G120" i="116"/>
  <c r="G119" i="116"/>
  <c r="G118" i="116"/>
  <c r="G117" i="116"/>
  <c r="G116" i="116"/>
  <c r="G115" i="116"/>
  <c r="G114" i="116"/>
  <c r="G113" i="116"/>
  <c r="G112" i="116"/>
  <c r="G111" i="116"/>
  <c r="G110" i="116"/>
  <c r="G109" i="116"/>
  <c r="G108" i="116"/>
  <c r="G107" i="116"/>
  <c r="G106" i="116"/>
  <c r="G105" i="116"/>
  <c r="G104" i="116"/>
  <c r="G103" i="116"/>
  <c r="G102" i="116"/>
  <c r="G101" i="116"/>
  <c r="G100" i="116"/>
  <c r="G99" i="116"/>
  <c r="G98" i="116"/>
  <c r="G97" i="116"/>
  <c r="G96" i="116"/>
  <c r="G95" i="116"/>
  <c r="G94" i="116"/>
  <c r="G93" i="116"/>
  <c r="G92" i="116"/>
  <c r="G91" i="116"/>
  <c r="G90" i="116"/>
  <c r="G89" i="116"/>
  <c r="G88" i="116"/>
  <c r="G87" i="116"/>
  <c r="G86" i="116"/>
  <c r="G85" i="116"/>
  <c r="G84" i="116"/>
  <c r="G83" i="116"/>
  <c r="G82" i="116"/>
  <c r="G81" i="116"/>
  <c r="G80" i="116"/>
  <c r="G79" i="116"/>
  <c r="G78" i="116"/>
  <c r="G77" i="116"/>
  <c r="G76" i="116"/>
  <c r="G75" i="116"/>
  <c r="G74" i="116"/>
  <c r="G73" i="116"/>
  <c r="G72" i="116"/>
  <c r="G71" i="116"/>
  <c r="G70" i="116"/>
  <c r="G69" i="116"/>
  <c r="G68" i="116"/>
  <c r="G67" i="116"/>
  <c r="G66" i="116"/>
  <c r="G65" i="116"/>
  <c r="G64" i="116"/>
  <c r="G63" i="116"/>
  <c r="G62" i="116"/>
  <c r="G61" i="116"/>
  <c r="G60" i="116"/>
  <c r="G59" i="116"/>
  <c r="G58" i="116"/>
  <c r="G57" i="116"/>
  <c r="G56" i="116"/>
  <c r="G55" i="116"/>
  <c r="G54" i="116"/>
  <c r="G53" i="116"/>
  <c r="G52" i="116"/>
  <c r="G51" i="116"/>
  <c r="G50" i="116"/>
  <c r="G49" i="116"/>
  <c r="G48" i="116"/>
  <c r="G47" i="116"/>
  <c r="G46" i="116"/>
  <c r="G45" i="116"/>
  <c r="G44" i="116"/>
  <c r="G43" i="116"/>
  <c r="G42" i="116"/>
  <c r="G41" i="116"/>
  <c r="G40" i="116"/>
  <c r="G39" i="116"/>
  <c r="G38" i="116"/>
  <c r="G37" i="116"/>
  <c r="G36" i="116"/>
  <c r="G35" i="116"/>
  <c r="G34" i="116"/>
  <c r="G33" i="116"/>
  <c r="G32" i="116"/>
  <c r="G31" i="116"/>
  <c r="G30" i="116"/>
  <c r="G29" i="116"/>
  <c r="G28" i="116"/>
  <c r="G27" i="116"/>
  <c r="G26" i="116"/>
  <c r="G25" i="116"/>
  <c r="G24" i="116"/>
  <c r="G23" i="116"/>
  <c r="G22" i="116"/>
  <c r="G21" i="116"/>
  <c r="G20" i="116"/>
  <c r="G19" i="116"/>
  <c r="G18" i="116"/>
  <c r="G17" i="116"/>
  <c r="G16" i="116"/>
  <c r="G15" i="116"/>
  <c r="G14" i="116"/>
  <c r="G13" i="116"/>
  <c r="G12" i="116"/>
  <c r="G11" i="116"/>
  <c r="G10" i="116"/>
  <c r="G9" i="116"/>
  <c r="G8" i="116"/>
  <c r="G7" i="116"/>
  <c r="G6" i="116"/>
  <c r="G5" i="116"/>
  <c r="G4" i="116"/>
  <c r="G3" i="116"/>
  <c r="G2" i="116"/>
  <c r="E19" i="111" l="1"/>
  <c r="E20" i="111"/>
  <c r="E21" i="111"/>
  <c r="E22" i="111"/>
  <c r="E23" i="111"/>
  <c r="E24" i="111"/>
  <c r="E25" i="111"/>
  <c r="E26" i="111"/>
  <c r="E27" i="111"/>
  <c r="E28" i="111"/>
  <c r="E29" i="111"/>
  <c r="E30" i="111"/>
  <c r="E31" i="111"/>
  <c r="E32" i="111"/>
  <c r="E33" i="111"/>
  <c r="E18" i="111"/>
  <c r="D16" i="111"/>
  <c r="E16" i="111" s="1"/>
  <c r="D17" i="111"/>
  <c r="E17" i="111" s="1"/>
  <c r="D19" i="111"/>
  <c r="D20" i="111"/>
  <c r="D21" i="111"/>
  <c r="D22" i="111"/>
  <c r="D23" i="111"/>
  <c r="D24" i="111"/>
  <c r="D25" i="111"/>
  <c r="D26" i="111"/>
  <c r="D27" i="111"/>
  <c r="D28" i="111"/>
  <c r="D29" i="111"/>
  <c r="D30" i="111"/>
  <c r="D31" i="111"/>
  <c r="D32" i="111"/>
  <c r="D33" i="111"/>
  <c r="D34" i="111"/>
  <c r="D35" i="111"/>
  <c r="D18" i="111"/>
  <c r="C16" i="111"/>
  <c r="C17" i="111"/>
  <c r="C19" i="111"/>
  <c r="C20" i="111"/>
  <c r="C21" i="111"/>
  <c r="C22" i="111"/>
  <c r="C23" i="111"/>
  <c r="C24" i="111"/>
  <c r="C25" i="111"/>
  <c r="C26" i="111"/>
  <c r="C27" i="111"/>
  <c r="C28" i="111"/>
  <c r="C29" i="111"/>
  <c r="C30" i="111"/>
  <c r="C31" i="111"/>
  <c r="C32" i="111"/>
  <c r="C33" i="111"/>
  <c r="C18" i="111"/>
  <c r="B9" i="111"/>
  <c r="B7" i="111"/>
  <c r="B6" i="111"/>
  <c r="E11" i="111"/>
  <c r="D16" i="110"/>
  <c r="E16" i="110" s="1"/>
  <c r="E34" i="110" s="1"/>
  <c r="C16" i="110"/>
  <c r="B9" i="110"/>
  <c r="B7" i="110"/>
  <c r="B6" i="110"/>
  <c r="E11" i="110"/>
  <c r="E9" i="109"/>
  <c r="E8" i="109"/>
  <c r="B9" i="109" s="1"/>
  <c r="B7" i="109"/>
  <c r="B4" i="109"/>
  <c r="C15" i="104"/>
  <c r="D15" i="104" s="1"/>
  <c r="C14" i="104"/>
  <c r="D14" i="104" s="1"/>
  <c r="C13" i="104"/>
  <c r="D13" i="104" s="1"/>
  <c r="C12" i="104"/>
  <c r="D12" i="104" s="1"/>
  <c r="C11" i="104"/>
  <c r="D11" i="104" s="1"/>
  <c r="C10" i="104"/>
  <c r="D10" i="104" s="1"/>
  <c r="C9" i="104"/>
  <c r="D9" i="104" s="1"/>
  <c r="C8" i="104"/>
  <c r="D8" i="104" s="1"/>
  <c r="C7" i="104"/>
  <c r="D7" i="104" s="1"/>
  <c r="C6" i="104"/>
  <c r="D6" i="104" s="1"/>
  <c r="C5" i="104"/>
  <c r="D5" i="104" s="1"/>
  <c r="C4" i="104"/>
  <c r="D4" i="104" s="1"/>
  <c r="C15" i="103"/>
  <c r="D15" i="103" s="1"/>
  <c r="C14" i="103"/>
  <c r="D14" i="103" s="1"/>
  <c r="C13" i="103"/>
  <c r="D13" i="103" s="1"/>
  <c r="C12" i="103"/>
  <c r="D12" i="103" s="1"/>
  <c r="C11" i="103"/>
  <c r="D11" i="103" s="1"/>
  <c r="C10" i="103"/>
  <c r="D10" i="103" s="1"/>
  <c r="C9" i="103"/>
  <c r="D9" i="103" s="1"/>
  <c r="C8" i="103"/>
  <c r="D8" i="103" s="1"/>
  <c r="C7" i="103"/>
  <c r="D7" i="103" s="1"/>
  <c r="C6" i="103"/>
  <c r="D6" i="103" s="1"/>
  <c r="C5" i="103"/>
  <c r="D5" i="103" s="1"/>
  <c r="C4" i="103"/>
  <c r="D4" i="103" s="1"/>
  <c r="C3" i="102"/>
  <c r="C4" i="102"/>
  <c r="C5" i="102"/>
  <c r="C6" i="102"/>
  <c r="C2" i="102"/>
  <c r="E11" i="97"/>
  <c r="E35" i="110" l="1"/>
  <c r="E36" i="110"/>
  <c r="E34" i="111"/>
  <c r="E35" i="111" s="1"/>
  <c r="E36" i="111" s="1"/>
  <c r="C20" i="96"/>
  <c r="C19" i="96"/>
  <c r="C18" i="96"/>
  <c r="C17" i="96"/>
  <c r="C16" i="96"/>
  <c r="C15" i="96"/>
  <c r="C14" i="96"/>
  <c r="C13" i="96"/>
  <c r="C12" i="96"/>
  <c r="C11" i="96"/>
  <c r="C10" i="96"/>
  <c r="C9" i="96"/>
  <c r="D9" i="96" s="1"/>
  <c r="C20" i="95"/>
  <c r="C19" i="95"/>
  <c r="C18" i="95"/>
  <c r="C17" i="95"/>
  <c r="C16" i="95"/>
  <c r="C15" i="95"/>
  <c r="C14" i="95"/>
  <c r="C13" i="95"/>
  <c r="C12" i="95"/>
  <c r="C11" i="95"/>
  <c r="C10" i="95"/>
  <c r="C9" i="95"/>
  <c r="D9" i="95" s="1"/>
  <c r="D10" i="95" s="1"/>
  <c r="D11" i="95" s="1"/>
  <c r="D12" i="95" s="1"/>
  <c r="D13" i="95" s="1"/>
  <c r="D14" i="95" s="1"/>
  <c r="D15" i="95" s="1"/>
  <c r="D10" i="96" l="1"/>
  <c r="D16" i="95"/>
  <c r="D17" i="95" s="1"/>
  <c r="D18" i="95" s="1"/>
  <c r="D19" i="95" s="1"/>
  <c r="D20" i="95" s="1"/>
  <c r="E9" i="96"/>
  <c r="H5" i="94"/>
  <c r="H6" i="94"/>
  <c r="H7" i="94"/>
  <c r="H8" i="94"/>
  <c r="H9" i="94"/>
  <c r="H10" i="94"/>
  <c r="H11" i="94"/>
  <c r="H12" i="94"/>
  <c r="H13" i="94"/>
  <c r="H4" i="94"/>
  <c r="D4" i="94"/>
  <c r="D5" i="94"/>
  <c r="D6" i="94"/>
  <c r="D7" i="94"/>
  <c r="D8" i="94"/>
  <c r="D9" i="94"/>
  <c r="D11" i="94"/>
  <c r="D12" i="94"/>
  <c r="D13" i="94"/>
  <c r="D10" i="94"/>
  <c r="B7" i="92"/>
  <c r="B8" i="92" s="1"/>
  <c r="B8" i="91"/>
  <c r="B14" i="86"/>
  <c r="B13" i="85"/>
  <c r="D11" i="96" l="1"/>
  <c r="E10" i="96"/>
  <c r="B10" i="27"/>
  <c r="B12" i="26"/>
  <c r="B10" i="26"/>
  <c r="B11" i="26"/>
  <c r="D12" i="96" l="1"/>
  <c r="E11" i="96"/>
  <c r="C4" i="18"/>
  <c r="D4" i="18" s="1"/>
  <c r="C5" i="18"/>
  <c r="D5" i="18" s="1"/>
  <c r="C6" i="18"/>
  <c r="D6" i="18" s="1"/>
  <c r="C7" i="18"/>
  <c r="D7" i="18" s="1"/>
  <c r="C8" i="18"/>
  <c r="D8" i="18" s="1"/>
  <c r="C9" i="18"/>
  <c r="D9" i="18" s="1"/>
  <c r="C10" i="18"/>
  <c r="D10" i="18" s="1"/>
  <c r="C11" i="18"/>
  <c r="D11" i="18" s="1"/>
  <c r="C12" i="18"/>
  <c r="D12" i="18" s="1"/>
  <c r="C13" i="18"/>
  <c r="D13" i="18" s="1"/>
  <c r="C14" i="18"/>
  <c r="D14" i="18" s="1"/>
  <c r="C15" i="18"/>
  <c r="D15" i="18" s="1"/>
  <c r="C12" i="12"/>
  <c r="C13" i="12" s="1"/>
  <c r="C22" i="12"/>
  <c r="C42" i="12"/>
  <c r="C14" i="11"/>
  <c r="D13" i="96" l="1"/>
  <c r="E12" i="96"/>
  <c r="D14" i="96" l="1"/>
  <c r="E13" i="96"/>
  <c r="D15" i="96" l="1"/>
  <c r="E14" i="96"/>
  <c r="D16" i="96" l="1"/>
  <c r="E15" i="96"/>
  <c r="D17" i="96" l="1"/>
  <c r="E16" i="96"/>
  <c r="D18" i="96" l="1"/>
  <c r="E17" i="96"/>
  <c r="D19" i="96" l="1"/>
  <c r="E18" i="96"/>
  <c r="D20" i="96" l="1"/>
  <c r="E20" i="96" s="1"/>
  <c r="E19" i="9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Weser16</author>
  </authors>
  <commentList>
    <comment ref="C9" authorId="0" shapeId="0" xr:uid="{D51B024A-8662-4D8B-B6AF-B5A874262BCF}">
      <text>
        <r>
          <rPr>
            <b/>
            <sz val="9"/>
            <color indexed="81"/>
            <rFont val="Tahoma"/>
            <family val="2"/>
          </rPr>
          <t>hier befindet sich das Suchkriterium</t>
        </r>
        <r>
          <rPr>
            <sz val="9"/>
            <color indexed="81"/>
            <rFont val="Tahoma"/>
            <family val="2"/>
          </rPr>
          <t xml:space="preserve">
</t>
        </r>
      </text>
    </comment>
    <comment ref="C12" authorId="0" shapeId="0" xr:uid="{AE599CCC-FA8E-4FBB-ADE0-FDCFAD3BB43D}">
      <text>
        <r>
          <rPr>
            <b/>
            <sz val="9"/>
            <color indexed="81"/>
            <rFont val="Tahoma"/>
            <family val="2"/>
          </rPr>
          <t xml:space="preserve">Hier kommt der SVERWEIS hinein.
</t>
        </r>
        <r>
          <rPr>
            <sz val="9"/>
            <color indexed="81"/>
            <rFont val="Tahoma"/>
            <family val="2"/>
          </rPr>
          <t xml:space="preserve">
</t>
        </r>
      </text>
    </comment>
    <comment ref="C14" authorId="0" shapeId="0" xr:uid="{F68F65E9-1E97-49AF-95EA-F835ECFA839E}">
      <text>
        <r>
          <rPr>
            <b/>
            <sz val="9"/>
            <color indexed="81"/>
            <rFont val="Tahoma"/>
            <family val="2"/>
          </rPr>
          <t>Die Gesamtsumme aus C9 und C12 wird mit Hilfe der Funktion SUMME berechnet.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Helmut Mittelbach</author>
  </authors>
  <commentList>
    <comment ref="A3" authorId="0" shapeId="0" xr:uid="{A280AEF0-6DA1-45EC-B1FF-6ECF9740BD6D}">
      <text>
        <r>
          <rPr>
            <sz val="8"/>
            <color indexed="81"/>
            <rFont val="Tahoma"/>
            <family val="2"/>
          </rPr>
          <t>Suchmatrix A3:B6</t>
        </r>
      </text>
    </comment>
    <comment ref="C9" authorId="0" shapeId="0" xr:uid="{B55696ED-D426-4CA7-9C18-FA606C6725B5}">
      <text>
        <r>
          <rPr>
            <sz val="8"/>
            <color indexed="81"/>
            <rFont val="Tahoma"/>
            <family val="2"/>
          </rPr>
          <t xml:space="preserve">Suchkriterium
</t>
        </r>
      </text>
    </comment>
    <comment ref="C12" authorId="0" shapeId="0" xr:uid="{452BF764-9E43-47E7-BC26-4F75FE1F123C}">
      <text>
        <r>
          <rPr>
            <sz val="8"/>
            <color indexed="81"/>
            <rFont val="Tahoma"/>
            <family val="2"/>
          </rPr>
          <t>Bereich_Verweis=Wahr bedeutet
Wenn das Suchkriterium nicht in der Suchmatrix ist, wird der nächstkleinere Wert genommen.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Klingenberg</author>
  </authors>
  <commentList>
    <comment ref="B6" authorId="0" shapeId="0" xr:uid="{D1CB6693-0E8B-46FF-8425-D02E7FE0A2B4}">
      <text>
        <r>
          <rPr>
            <b/>
            <sz val="9"/>
            <color indexed="81"/>
            <rFont val="Tahoma"/>
            <family val="2"/>
          </rPr>
          <t>Klingenberg:</t>
        </r>
        <r>
          <rPr>
            <sz val="9"/>
            <color indexed="81"/>
            <rFont val="Tahoma"/>
            <family val="2"/>
          </rPr>
          <t xml:space="preserve">
Im Bereich von A6 bis B9 befindet sich die Matrix</t>
        </r>
      </text>
    </comment>
    <comment ref="C14" authorId="0" shapeId="0" xr:uid="{D1A99D83-1EDF-481C-87C0-DBC46831FEC1}">
      <text>
        <r>
          <rPr>
            <b/>
            <sz val="9"/>
            <color indexed="81"/>
            <rFont val="Tahoma"/>
            <family val="2"/>
          </rPr>
          <t>Klingenberg:</t>
        </r>
        <r>
          <rPr>
            <sz val="9"/>
            <color indexed="81"/>
            <rFont val="Tahoma"/>
            <family val="2"/>
          </rPr>
          <t xml:space="preserve">
Hier fügen Sie den Sverweis ein. Das Suchkriterium ist die von den Kunden gekaufte Menge eines Artikels im links  danebenliegendem Feld.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RKlingenberg</author>
  </authors>
  <commentList>
    <comment ref="D3" authorId="0" shapeId="0" xr:uid="{DA4D9B89-A76B-4EE6-9FFB-B583C923B83E}">
      <text>
        <r>
          <rPr>
            <b/>
            <sz val="9"/>
            <color indexed="81"/>
            <rFont val="Segoe UI"/>
            <family val="2"/>
          </rPr>
          <t>RKlingenberg:</t>
        </r>
        <r>
          <rPr>
            <sz val="9"/>
            <color indexed="81"/>
            <rFont val="Segoe UI"/>
            <family val="2"/>
          </rPr>
          <t xml:space="preserve">
Der blaue Rahmen beeinhaltet die Matrixelemente des SVERWEIS.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RKlingenberg</author>
  </authors>
  <commentList>
    <comment ref="D1" authorId="0" shapeId="0" xr:uid="{EE971869-7165-4399-A655-4EC94E31A11E}">
      <text>
        <r>
          <rPr>
            <b/>
            <sz val="9"/>
            <color indexed="81"/>
            <rFont val="Segoe UI"/>
            <family val="2"/>
          </rPr>
          <t>RKlingenberg:</t>
        </r>
        <r>
          <rPr>
            <sz val="9"/>
            <color indexed="81"/>
            <rFont val="Segoe UI"/>
            <family val="2"/>
          </rPr>
          <t xml:space="preserve">
Der blaue Rahmen beeinhaltet die Matrixelemente des WVERWEIS.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RKlingenberg</author>
  </authors>
  <commentList>
    <comment ref="B6" authorId="0" shapeId="0" xr:uid="{AD7817C7-95B3-4824-9CF6-2D2A953F638F}">
      <text>
        <r>
          <rPr>
            <b/>
            <sz val="9"/>
            <color indexed="81"/>
            <rFont val="Segoe UI"/>
            <family val="2"/>
          </rPr>
          <t>RKlingenberg:</t>
        </r>
        <r>
          <rPr>
            <sz val="9"/>
            <color indexed="81"/>
            <rFont val="Segoe UI"/>
            <family val="2"/>
          </rPr>
          <t xml:space="preserve">
Erzielten Umsatz des Verkäufers eingeben</t>
        </r>
      </text>
    </comment>
    <comment ref="B7" authorId="0" shapeId="0" xr:uid="{B023FF0D-6854-4F4B-ACDC-89FAA71ED82B}">
      <text>
        <r>
          <rPr>
            <b/>
            <sz val="9"/>
            <color indexed="81"/>
            <rFont val="Segoe UI"/>
            <family val="2"/>
          </rPr>
          <t>RKlingenberg:</t>
        </r>
        <r>
          <rPr>
            <sz val="9"/>
            <color indexed="81"/>
            <rFont val="Segoe UI"/>
            <family val="2"/>
          </rPr>
          <t xml:space="preserve">
Provisionssatz mit WVERWEIS ermitteln</t>
        </r>
      </text>
    </comment>
    <comment ref="B8" authorId="0" shapeId="0" xr:uid="{0FD8F65B-0F3D-4C12-87B9-7069C9C182E8}">
      <text>
        <r>
          <rPr>
            <b/>
            <sz val="9"/>
            <color indexed="81"/>
            <rFont val="Segoe UI"/>
            <family val="2"/>
          </rPr>
          <t>RKlingenberg:</t>
        </r>
        <r>
          <rPr>
            <sz val="9"/>
            <color indexed="81"/>
            <rFont val="Segoe UI"/>
            <family val="2"/>
          </rPr>
          <t xml:space="preserve">
Ergebnis wird automatisch berechnet, da bereits eine Berechnungsformel hinterlegt wurde.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RKlingenberg</author>
  </authors>
  <commentList>
    <comment ref="B6" authorId="0" shapeId="0" xr:uid="{1CFA41FE-AE42-4E20-BB1F-B4BD58A4AB11}">
      <text>
        <r>
          <rPr>
            <b/>
            <sz val="9"/>
            <color indexed="81"/>
            <rFont val="Segoe UI"/>
            <family val="2"/>
          </rPr>
          <t>RKlingenberg:</t>
        </r>
        <r>
          <rPr>
            <sz val="9"/>
            <color indexed="81"/>
            <rFont val="Segoe UI"/>
            <family val="2"/>
          </rPr>
          <t xml:space="preserve">
Erzielten Umsatz des Verkäufers eingeben</t>
        </r>
      </text>
    </comment>
    <comment ref="B7" authorId="0" shapeId="0" xr:uid="{75038313-E496-4C03-811D-73DB25A7B98D}">
      <text>
        <r>
          <rPr>
            <b/>
            <sz val="9"/>
            <color indexed="81"/>
            <rFont val="Segoe UI"/>
            <family val="2"/>
          </rPr>
          <t>RKlingenberg:</t>
        </r>
        <r>
          <rPr>
            <sz val="9"/>
            <color indexed="81"/>
            <rFont val="Segoe UI"/>
            <family val="2"/>
          </rPr>
          <t xml:space="preserve">
Provisionssatz mit WVERWEIS ermitteln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<sst xmlns="http://schemas.openxmlformats.org/spreadsheetml/2006/main" count="5703" uniqueCount="763">
  <si>
    <t>Brandt</t>
  </si>
  <si>
    <t>Schmidt</t>
  </si>
  <si>
    <t>Müller</t>
  </si>
  <si>
    <t>Meier</t>
  </si>
  <si>
    <t>Name</t>
  </si>
  <si>
    <t>Mitarbeiter Nummer</t>
  </si>
  <si>
    <t>der Gehaltshöhe.</t>
  </si>
  <si>
    <t>Verwenden Sie die Funktion SVERWEIS und zwei verschiedene Suchkriterien zur Ermittlung</t>
  </si>
  <si>
    <t>Alle Mitarbeiter erhalten ein Gehalt gemäß dem Tabellenblatt Gehaltsmatrix.</t>
  </si>
  <si>
    <t>Schlicher</t>
  </si>
  <si>
    <t>Pfingsten</t>
  </si>
  <si>
    <t>Sonnenberg</t>
  </si>
  <si>
    <t>Liebermann</t>
  </si>
  <si>
    <t>Fiolka</t>
  </si>
  <si>
    <t>Stehmeier</t>
  </si>
  <si>
    <t>Klingenberg</t>
  </si>
  <si>
    <t>Gehalt nach Name</t>
  </si>
  <si>
    <t>Wert nicht finden, liefert die Funktion den auf das Suchkriterium bezogenen nächst kleineren Wert!</t>
  </si>
  <si>
    <t>Beachten Sie : Verwenden Sie WAHR als viertes Argument und kann Sverweis den als Suchkriterium angegebenen</t>
  </si>
  <si>
    <t>Die Matrix muss sortiert vorliegen, wenn Bereich_Verweis WAHR ist.</t>
  </si>
  <si>
    <t>Anderenfalls wird er Wert #NV(NoValue - kein Wert) geliefert.</t>
  </si>
  <si>
    <t>Ist Bereich_Verweis FALSCH, sucht Sverweis nach einer genauen (exakten) Übereinstimmung.</t>
  </si>
  <si>
    <t>Es wird dann der nächsthöhere Wert, der kleiner als das Suchkriterium ist zurückgeliefert.</t>
  </si>
  <si>
    <t>D. h. wenn keine genaue Übereinstimmung gefunden werden kann, wird die größmögliche Übereinstimmung geliefert.</t>
  </si>
  <si>
    <t>WAHR (oder nicht angegeben: Standardeinstellung ist WAHR), wird die größtmögliche Übereinstimmung geliefert.</t>
  </si>
  <si>
    <t>Ist ein Wahrheitswert, der angibt, ob mit Sverweis eine genaue Übereinstimmung gefunden werden soll. Ist Bereich_Verweis</t>
  </si>
  <si>
    <t>Bereich_Verweis</t>
  </si>
  <si>
    <t>Ist die Nummer der Spalte innerhalb der Matrix, aus der der übereinstimmende Wert geliefert werden muss.</t>
  </si>
  <si>
    <t>Spaltenindex</t>
  </si>
  <si>
    <t>Ist die Tabelle, in der Daten gesucht werden; wird entweder als absoluter Bereich oder als Bereichsname angegeben</t>
  </si>
  <si>
    <t>Matrix</t>
  </si>
  <si>
    <t>Ist der Wert, nach dem Sie in der ersten Spalte der Matrix suchen. Dies kann ein Wert, ein Bezug oder eine Zeichenfolge sein.</t>
  </si>
  <si>
    <t>Suchkriterium</t>
  </si>
  <si>
    <t>Sverweis(Suchkriterium;Matrix;Spaltenindex;Bereich_Verweis)</t>
  </si>
  <si>
    <t xml:space="preserve">Syntax : </t>
  </si>
  <si>
    <t>Die Sverweis Funktion interpretiert die Angaben wie folgt : Von 0 bis 99g : 0,80 €, von 100 bis 199g : 1,00 € usw.</t>
  </si>
  <si>
    <t>gefolgt vom nächst größeren Gewicht usw.</t>
  </si>
  <si>
    <t>ACHTUNG : für das Beispiel Portokosten müssen die Daten aufsteigend sortiert werden : das kleinste Gewicht beginnt,</t>
  </si>
  <si>
    <t>verwenden WVERWEIS, wenn Sie eine oder mehrere Datenzeilen durchsuchen müssen.</t>
  </si>
  <si>
    <t xml:space="preserve">W für waagerecht. Sie verwenden SVERWEIS, wenn Sie eine oder mehrere Datenspalten durchsuchen müssen, und Sie </t>
  </si>
  <si>
    <t>Die beliebtesten Verweisfunktionen sind SVERWEIS und WVERWEIS. Im Funktionsnamen steht das S für senkrecht und das</t>
  </si>
  <si>
    <t>als das Suchergebnis vorstellen.</t>
  </si>
  <si>
    <t>an, die sich in einer Zelle befinden, die dem übereinstimmenden Wert entspricht." Sie können sich diesen dritten Wert auch</t>
  </si>
  <si>
    <t>Gehe zu einem anderen Speicherort, suche nach einer Übereinstimmung mit diesem Wert und zeige dann den Text oder die Werte</t>
  </si>
  <si>
    <t>zu suchen. Das Verwenden einer Verweisfunktion entspricht eigentlich der folgenden Anweisung: "Hier ist ein Wert.</t>
  </si>
  <si>
    <t>Beginnen wir mit den Grundlagen: Sie verwenden Verweisfunktionen, um zugehörige Datensätze in umfangreichen Arbeitsblättern</t>
  </si>
  <si>
    <t>Porto in €</t>
  </si>
  <si>
    <t>Gewicht in Gramm</t>
  </si>
  <si>
    <t>Porto in Euro</t>
  </si>
  <si>
    <t>Briefgewicht
in Gramm</t>
  </si>
  <si>
    <t>Rechnungssumme</t>
  </si>
  <si>
    <t>Frachtkosten</t>
  </si>
  <si>
    <t>Ausgabe</t>
  </si>
  <si>
    <t>Bestellwert</t>
  </si>
  <si>
    <t>Eingabe</t>
  </si>
  <si>
    <t>Lösung mit Index und Vergleich und umgekehrter Suchrichtung:</t>
  </si>
  <si>
    <t>Lösung mit Index und Vergleich:</t>
  </si>
  <si>
    <t>Kunde F</t>
  </si>
  <si>
    <t>Kunde E</t>
  </si>
  <si>
    <t>Kunde D</t>
  </si>
  <si>
    <t>Kunde C</t>
  </si>
  <si>
    <t>Kunde B</t>
  </si>
  <si>
    <t>Kunde A</t>
  </si>
  <si>
    <t>Rabatt</t>
  </si>
  <si>
    <t>Menge</t>
  </si>
  <si>
    <t>Die Kunden haben wie folgt eingekauft :</t>
  </si>
  <si>
    <t>Sie möchten Ihren Kunden je nach abgenommener Stückzahl einen progressiven Rabatt gewähren :</t>
  </si>
  <si>
    <t>Sverweis Übungen :</t>
  </si>
  <si>
    <t>ab 1000</t>
  </si>
  <si>
    <t>ab 500</t>
  </si>
  <si>
    <t>ab 100</t>
  </si>
  <si>
    <t>ab 0</t>
  </si>
  <si>
    <t>Fr. Warnecke</t>
  </si>
  <si>
    <t>City</t>
  </si>
  <si>
    <t>Fr. Seifert</t>
  </si>
  <si>
    <t>Weisenau</t>
  </si>
  <si>
    <t>ab</t>
  </si>
  <si>
    <t>Hr. Böning</t>
  </si>
  <si>
    <t>Gonsenheim</t>
  </si>
  <si>
    <t>Hr. Wulf</t>
  </si>
  <si>
    <t>Finthen</t>
  </si>
  <si>
    <t>Hr. Schrenk</t>
  </si>
  <si>
    <t>Hechtsheim</t>
  </si>
  <si>
    <t>Bonus</t>
  </si>
  <si>
    <t>Betrag</t>
  </si>
  <si>
    <t>Fr. Heine</t>
  </si>
  <si>
    <t>Neustadt</t>
  </si>
  <si>
    <t>Bonusstaffel</t>
  </si>
  <si>
    <t>Bonus in €</t>
  </si>
  <si>
    <t>Bonus in %</t>
  </si>
  <si>
    <t>Jahresumsatz</t>
  </si>
  <si>
    <t>Filialleiter/in</t>
  </si>
  <si>
    <t>Filiale</t>
  </si>
  <si>
    <t>Bonus für erzielte Umsätze</t>
  </si>
  <si>
    <t>Vogel</t>
  </si>
  <si>
    <t>Erikson</t>
  </si>
  <si>
    <t>Wagner</t>
  </si>
  <si>
    <t>Singer</t>
  </si>
  <si>
    <t>Bieber</t>
  </si>
  <si>
    <t>Klos</t>
  </si>
  <si>
    <t>Reich</t>
  </si>
  <si>
    <t>Hohmann</t>
  </si>
  <si>
    <t>Graf</t>
  </si>
  <si>
    <t>Schulz</t>
  </si>
  <si>
    <t>Provisionssatz</t>
  </si>
  <si>
    <t>Umsatz</t>
  </si>
  <si>
    <t>Blohme</t>
  </si>
  <si>
    <t>Provisionstabelle</t>
  </si>
  <si>
    <t>Provision</t>
  </si>
  <si>
    <t>Provisionsberechnung</t>
  </si>
  <si>
    <t>Washington/ Bundeshauptstadt</t>
  </si>
  <si>
    <t>DC</t>
  </si>
  <si>
    <t>D.C.</t>
  </si>
  <si>
    <t>District of Columbia</t>
  </si>
  <si>
    <t>Honolulu</t>
  </si>
  <si>
    <t>HI</t>
  </si>
  <si>
    <t>Hi.</t>
  </si>
  <si>
    <t>21.08.1959</t>
  </si>
  <si>
    <t>Hawaii</t>
  </si>
  <si>
    <t>Juneau</t>
  </si>
  <si>
    <t>AK</t>
  </si>
  <si>
    <t>Ak.</t>
  </si>
  <si>
    <t>03.01.1959</t>
  </si>
  <si>
    <t>Alaska</t>
  </si>
  <si>
    <t>Phoenix</t>
  </si>
  <si>
    <t>AZ</t>
  </si>
  <si>
    <t>Ariz.</t>
  </si>
  <si>
    <t>14.02.1912</t>
  </si>
  <si>
    <t>Arizona</t>
  </si>
  <si>
    <t>Santa Fe</t>
  </si>
  <si>
    <t>NM</t>
  </si>
  <si>
    <t>N.M.</t>
  </si>
  <si>
    <t>06.01.1912</t>
  </si>
  <si>
    <t>New Mexico</t>
  </si>
  <si>
    <t>Oklamhoma City</t>
  </si>
  <si>
    <t>OK</t>
  </si>
  <si>
    <t>Okla.</t>
  </si>
  <si>
    <t>16.11.1907</t>
  </si>
  <si>
    <t>Oklahoma</t>
  </si>
  <si>
    <t>Salt Lake City</t>
  </si>
  <si>
    <t>UT</t>
  </si>
  <si>
    <t>U.</t>
  </si>
  <si>
    <t>04.01.1896</t>
  </si>
  <si>
    <t>Utah</t>
  </si>
  <si>
    <t>Cheyenne</t>
  </si>
  <si>
    <t>WY</t>
  </si>
  <si>
    <t>Wyo.</t>
  </si>
  <si>
    <t>10.07.1890</t>
  </si>
  <si>
    <t>Wyoming</t>
  </si>
  <si>
    <t>Boise</t>
  </si>
  <si>
    <t>ID</t>
  </si>
  <si>
    <t>Id.</t>
  </si>
  <si>
    <t>03.07.1890</t>
  </si>
  <si>
    <t>Idaho</t>
  </si>
  <si>
    <t>Olympia</t>
  </si>
  <si>
    <t>WA</t>
  </si>
  <si>
    <t>Wash.</t>
  </si>
  <si>
    <t>11.11.1889</t>
  </si>
  <si>
    <t>Washington</t>
  </si>
  <si>
    <t>Helena</t>
  </si>
  <si>
    <t>MT</t>
  </si>
  <si>
    <t>Mont.</t>
  </si>
  <si>
    <t>08.11.1889</t>
  </si>
  <si>
    <t>Montana</t>
  </si>
  <si>
    <t>Pierre</t>
  </si>
  <si>
    <t>SD</t>
  </si>
  <si>
    <t>S.D.</t>
  </si>
  <si>
    <t>02.11.1889</t>
  </si>
  <si>
    <t>South Dakota</t>
  </si>
  <si>
    <t>Bismarck</t>
  </si>
  <si>
    <t>ND</t>
  </si>
  <si>
    <t>N.D.</t>
  </si>
  <si>
    <t>North Dakota</t>
  </si>
  <si>
    <t>Denver</t>
  </si>
  <si>
    <t>CO</t>
  </si>
  <si>
    <t>Col.</t>
  </si>
  <si>
    <t>01.08.1876</t>
  </si>
  <si>
    <t>Colorado</t>
  </si>
  <si>
    <t>Lincoln</t>
  </si>
  <si>
    <t>NE</t>
  </si>
  <si>
    <t>Neb.</t>
  </si>
  <si>
    <t>01.03.1867</t>
  </si>
  <si>
    <t>Nebraska</t>
  </si>
  <si>
    <t>Carson City</t>
  </si>
  <si>
    <t>NV</t>
  </si>
  <si>
    <t>Nev.</t>
  </si>
  <si>
    <t>31.10.1864</t>
  </si>
  <si>
    <t>Nevada</t>
  </si>
  <si>
    <t>Charleston</t>
  </si>
  <si>
    <t>WV</t>
  </si>
  <si>
    <t>W.Va.</t>
  </si>
  <si>
    <t>20.06.1863</t>
  </si>
  <si>
    <t>West Virginia</t>
  </si>
  <si>
    <t>Topeka</t>
  </si>
  <si>
    <t>KS</t>
  </si>
  <si>
    <t>Kann.</t>
  </si>
  <si>
    <t>29.01.1861</t>
  </si>
  <si>
    <t>Kansas</t>
  </si>
  <si>
    <t>Salem</t>
  </si>
  <si>
    <t>OR</t>
  </si>
  <si>
    <t>Ore.</t>
  </si>
  <si>
    <t>14.02.1859</t>
  </si>
  <si>
    <t>Oregon</t>
  </si>
  <si>
    <t>St. Paul</t>
  </si>
  <si>
    <t>MN</t>
  </si>
  <si>
    <t>Minn.</t>
  </si>
  <si>
    <t>11.05.1858</t>
  </si>
  <si>
    <t>Minnesota</t>
  </si>
  <si>
    <t>Sacramento</t>
  </si>
  <si>
    <t>CA</t>
  </si>
  <si>
    <t>Calif.</t>
  </si>
  <si>
    <t>09.09.1850</t>
  </si>
  <si>
    <t>California</t>
  </si>
  <si>
    <t>Madison</t>
  </si>
  <si>
    <t>WI</t>
  </si>
  <si>
    <t>Wis.</t>
  </si>
  <si>
    <t>29.05.1848</t>
  </si>
  <si>
    <t>Wisconsin</t>
  </si>
  <si>
    <t>Trenton</t>
  </si>
  <si>
    <t>NJ</t>
  </si>
  <si>
    <t>N.J.</t>
  </si>
  <si>
    <t>18.12.1787</t>
  </si>
  <si>
    <t>New Jersey</t>
  </si>
  <si>
    <t>Des Moines</t>
  </si>
  <si>
    <t>IA</t>
  </si>
  <si>
    <t>Ia.</t>
  </si>
  <si>
    <t>28.12.1846</t>
  </si>
  <si>
    <t>Iowa</t>
  </si>
  <si>
    <t>Austin</t>
  </si>
  <si>
    <t>TX</t>
  </si>
  <si>
    <t>Tex.</t>
  </si>
  <si>
    <t>29.12.1845</t>
  </si>
  <si>
    <t>Texas</t>
  </si>
  <si>
    <t>Tallahassee</t>
  </si>
  <si>
    <t>FL</t>
  </si>
  <si>
    <t>Fla.</t>
  </si>
  <si>
    <t>03.03.1845</t>
  </si>
  <si>
    <t>Florida</t>
  </si>
  <si>
    <t>Lansing</t>
  </si>
  <si>
    <t>MI</t>
  </si>
  <si>
    <t>Mich.</t>
  </si>
  <si>
    <t>26.01.1837</t>
  </si>
  <si>
    <t>Michigan</t>
  </si>
  <si>
    <t>Little Rock</t>
  </si>
  <si>
    <t>AR</t>
  </si>
  <si>
    <t>Ark.</t>
  </si>
  <si>
    <t>15.06.1836</t>
  </si>
  <si>
    <t>Arkansas</t>
  </si>
  <si>
    <t>Jefferson City</t>
  </si>
  <si>
    <t>MO</t>
  </si>
  <si>
    <t>Mo.</t>
  </si>
  <si>
    <t>10.08.1821</t>
  </si>
  <si>
    <t>Missouri</t>
  </si>
  <si>
    <t>Augusta</t>
  </si>
  <si>
    <t>ME</t>
  </si>
  <si>
    <t>Me.</t>
  </si>
  <si>
    <t>15.03.1820</t>
  </si>
  <si>
    <t>Maine</t>
  </si>
  <si>
    <t>Montgomery</t>
  </si>
  <si>
    <t>AL</t>
  </si>
  <si>
    <t>al.</t>
  </si>
  <si>
    <t>14.12.1819</t>
  </si>
  <si>
    <t>Alabama</t>
  </si>
  <si>
    <t>Springfield</t>
  </si>
  <si>
    <t>IL</t>
  </si>
  <si>
    <t>Ill.</t>
  </si>
  <si>
    <t>03.12.1818</t>
  </si>
  <si>
    <t>Illinois</t>
  </si>
  <si>
    <t>Jackson</t>
  </si>
  <si>
    <t>MS</t>
  </si>
  <si>
    <t>Miss.</t>
  </si>
  <si>
    <t>10.12.1817</t>
  </si>
  <si>
    <t>Mississippi</t>
  </si>
  <si>
    <t>Indianapolis</t>
  </si>
  <si>
    <t>IN</t>
  </si>
  <si>
    <t>Ind.</t>
  </si>
  <si>
    <t>11.12.1816</t>
  </si>
  <si>
    <t>Indiana</t>
  </si>
  <si>
    <t>Baton Rouge</t>
  </si>
  <si>
    <t>LA</t>
  </si>
  <si>
    <t>La.</t>
  </si>
  <si>
    <t>30.04.1812</t>
  </si>
  <si>
    <t>Louisiana</t>
  </si>
  <si>
    <t>Columbus</t>
  </si>
  <si>
    <t>OH</t>
  </si>
  <si>
    <t>O.</t>
  </si>
  <si>
    <t>01.03.1803</t>
  </si>
  <si>
    <t>Ohio</t>
  </si>
  <si>
    <t>Nashville</t>
  </si>
  <si>
    <t>TN</t>
  </si>
  <si>
    <t>Tenn.</t>
  </si>
  <si>
    <t>01.06.1796</t>
  </si>
  <si>
    <t>Tennessee</t>
  </si>
  <si>
    <t>Frankfort</t>
  </si>
  <si>
    <t>KY</t>
  </si>
  <si>
    <t>Ky.</t>
  </si>
  <si>
    <t>01.06.1792</t>
  </si>
  <si>
    <t>Kentucky</t>
  </si>
  <si>
    <t>Montpelier</t>
  </si>
  <si>
    <t>VT</t>
  </si>
  <si>
    <t>Vt.</t>
  </si>
  <si>
    <t>04.03.1791</t>
  </si>
  <si>
    <t>Vermont</t>
  </si>
  <si>
    <t>Providence</t>
  </si>
  <si>
    <t>RI</t>
  </si>
  <si>
    <t>R.I.</t>
  </si>
  <si>
    <t>Rhode Island</t>
  </si>
  <si>
    <t>Raleigh</t>
  </si>
  <si>
    <t>NC</t>
  </si>
  <si>
    <t>N.C.</t>
  </si>
  <si>
    <t>21.11.1788</t>
  </si>
  <si>
    <t>North Carolina</t>
  </si>
  <si>
    <t>NY</t>
  </si>
  <si>
    <t>N.Y.</t>
  </si>
  <si>
    <t>New York</t>
  </si>
  <si>
    <t>Richmond</t>
  </si>
  <si>
    <t>VA</t>
  </si>
  <si>
    <t>Va.</t>
  </si>
  <si>
    <t>Virginia</t>
  </si>
  <si>
    <r>
      <t>Achtung!</t>
    </r>
    <r>
      <rPr>
        <sz val="10"/>
        <rFont val="Arial"/>
        <family val="2"/>
      </rPr>
      <t xml:space="preserve">
Funktioniert der Sverweis nicht, dann ist fast immer derselbe Fehler aufgetreten:</t>
    </r>
  </si>
  <si>
    <t>Concord</t>
  </si>
  <si>
    <t>NH</t>
  </si>
  <si>
    <t>N.H.</t>
  </si>
  <si>
    <t>New Hampshire</t>
  </si>
  <si>
    <t>Columbia</t>
  </si>
  <si>
    <t>SC</t>
  </si>
  <si>
    <t>S.C.</t>
  </si>
  <si>
    <t>South Carolina</t>
  </si>
  <si>
    <t>Wann ist der Staat der Union beigetreten?</t>
  </si>
  <si>
    <t>Annapolis</t>
  </si>
  <si>
    <t>MD</t>
  </si>
  <si>
    <t>Md.</t>
  </si>
  <si>
    <t>Maryland</t>
  </si>
  <si>
    <t>Boston</t>
  </si>
  <si>
    <t>MA</t>
  </si>
  <si>
    <t>Mass.</t>
  </si>
  <si>
    <t>Massachusetts</t>
  </si>
  <si>
    <t>Wie gross ist die Fläche des Staates:</t>
  </si>
  <si>
    <t>Hartford</t>
  </si>
  <si>
    <t>CT</t>
  </si>
  <si>
    <t>Conn.</t>
  </si>
  <si>
    <t>Connecticut</t>
  </si>
  <si>
    <t>Atlanta</t>
  </si>
  <si>
    <t>GA</t>
  </si>
  <si>
    <t>Ga.</t>
  </si>
  <si>
    <t>Georgia</t>
  </si>
  <si>
    <t>Wie heisst die Hauptstadt von:</t>
  </si>
  <si>
    <t>Harrisburg</t>
  </si>
  <si>
    <t>PA</t>
  </si>
  <si>
    <t>Pa.</t>
  </si>
  <si>
    <t>12.12.1787</t>
  </si>
  <si>
    <t>Pennsylvania</t>
  </si>
  <si>
    <t>Dover</t>
  </si>
  <si>
    <t>DE</t>
  </si>
  <si>
    <t>Del.</t>
  </si>
  <si>
    <t>Delaware</t>
  </si>
  <si>
    <t>Benutze den Sverweis um folgende Fragen zu beantworten!</t>
  </si>
  <si>
    <t>Fläche in qkm</t>
  </si>
  <si>
    <t>Hauptstadt</t>
  </si>
  <si>
    <t>post. Abk.</t>
  </si>
  <si>
    <t>amtl. Abk.</t>
  </si>
  <si>
    <t>Beitritt</t>
  </si>
  <si>
    <t>Aufgaben</t>
  </si>
  <si>
    <t>Vereinigte Staaten von Amerika</t>
  </si>
  <si>
    <t>United States of America</t>
  </si>
  <si>
    <t>Bundesstaaten der USA</t>
  </si>
  <si>
    <t>Auto</t>
  </si>
  <si>
    <t>Preis</t>
  </si>
  <si>
    <t>Audi A6</t>
  </si>
  <si>
    <t>BMW 525i</t>
  </si>
  <si>
    <t>Mercedes E220</t>
  </si>
  <si>
    <t>Peugeot 607</t>
  </si>
  <si>
    <t>Saab 9-5</t>
  </si>
  <si>
    <t>Volvo S60</t>
  </si>
  <si>
    <t>Auto:</t>
  </si>
  <si>
    <t>Mini</t>
  </si>
  <si>
    <t>Preis:</t>
  </si>
  <si>
    <t>WENNFEHLER</t>
  </si>
  <si>
    <t>ISTNV</t>
  </si>
  <si>
    <t>Hans</t>
  </si>
  <si>
    <t>Kosten</t>
  </si>
  <si>
    <t>Gehalt nach Mitarbeiternummer</t>
  </si>
  <si>
    <t>rot - hier befinden sich meist fertige Formeln vor deren Änderung mal zweimal nachdenken sollte :-)</t>
  </si>
  <si>
    <t>gelb - meist leere Felder, in denen die Teilnehmer Daten, Formeln und Funktionen eingeben sollen.</t>
  </si>
  <si>
    <t>grün - Wertvorgabe des Trainers - darf zu Testzwecken geändert werden; wirkt sich auf andere Bereiche und Ergebnisse aus.</t>
  </si>
  <si>
    <t>Manche Zellen sind farbig (grün, gelb, rot) markiert. Hier die Bedeutung:</t>
  </si>
  <si>
    <t>Ampelprinzip:</t>
  </si>
  <si>
    <t>Somit eignet sich die Datei zum Selbststudium oder auch als Nachschlagewerk.</t>
  </si>
  <si>
    <t>Syntaxbeschreibung (Schreibweise der Funktion(en)) sowie Beispiele und Übungen gibt.</t>
  </si>
  <si>
    <t>Die Übungsdatei ist so aufgebaut, dass es zum jeweiligen Themenbereich eine kurze Einführung sowie eine</t>
  </si>
  <si>
    <t>Herzlich Willkommen zur Excel Schulung.</t>
  </si>
  <si>
    <t>die Bearbeitung der Zusatzaufgaben in den Tabellenblättern recht von diesem Tabellenblatt</t>
  </si>
  <si>
    <t>eine Fragerunde</t>
  </si>
  <si>
    <t>Nun haben wir Zeit für:</t>
  </si>
  <si>
    <t>Wenn wir es bis hier hin geschafft haben, wurden alle Themen ausgiebig besprochen.</t>
  </si>
  <si>
    <t>Beschreibung</t>
  </si>
  <si>
    <t>Syntax</t>
  </si>
  <si>
    <t>Hinweis</t>
  </si>
  <si>
    <t>Artikelname</t>
  </si>
  <si>
    <t>Einzelpreis</t>
  </si>
  <si>
    <t>Produkt</t>
  </si>
  <si>
    <t>Schrauben</t>
  </si>
  <si>
    <t>WVERWEIS (Funktion)</t>
  </si>
  <si>
    <r>
      <t>In diesem Artikel werden die Formelsyntax und die Verwendung der Funktion </t>
    </r>
    <r>
      <rPr>
        <sz val="8"/>
        <color rgb="FF363636"/>
        <rFont val="Segoe UI"/>
        <family val="2"/>
      </rPr>
      <t>WVERWEIS</t>
    </r>
    <r>
      <rPr>
        <sz val="8"/>
        <color rgb="FF363636"/>
        <rFont val="Segoe UI"/>
        <family val="2"/>
      </rPr>
      <t xml:space="preserve"> in Microsoft Excel beschrieben.</t>
    </r>
  </si>
  <si>
    <t>Sucht in der obersten Zeile einer Tabelle oder einer Matrix (Array) nach Werten und gibt dann in der gleichen Spalte einen Wert aus einer Zeile zurück, die Sie in der Tabelle oder Matrix angeben. Verwenden Sie WVERWEIS, wenn sich die Vergleichswerte in einer Zeile am Anfang einer Datentabelle befinden und Sie eine bestimmte Anzahl von Spalten nach unten durchsuchen möchten. Verwenden Sie SVERWEIS, wenn sich die Vergleichswerte in einer Spalte links neben den Daten befinden, die Sie durchsuchen möchten.</t>
  </si>
  <si>
    <t>Das "W" in WVERWEIS steht für "Waagerecht".</t>
  </si>
  <si>
    <t>WVERWEIS(Suchkriterium;Matrix;Zeilenindex;[Bereich_Verweis])</t>
  </si>
  <si>
    <t>Die Syntax der Funktion WVERWEIS weist die folgenden Argumente auf:</t>
  </si>
  <si>
    <r>
      <t>Suchkriterium</t>
    </r>
    <r>
      <rPr>
        <sz val="8"/>
        <color rgb="FF363636"/>
        <rFont val="Segoe UI"/>
        <family val="2"/>
      </rPr>
      <t>    Erforderlich. Der Wert, der in der ersten Zeile der Tabelle gefunden werden soll. "Suchkriterium" kann ein Wert, ein Bezug oder eine Zeichenfolge sein.</t>
    </r>
  </si>
  <si>
    <r>
      <t>Matrix</t>
    </r>
    <r>
      <rPr>
        <sz val="8"/>
        <color rgb="FF363636"/>
        <rFont val="Segoe UI"/>
        <family val="2"/>
      </rPr>
      <t>    Erforderlich. Eine Tabelle mit Informationen, in der Daten gesucht werden. Verwenden Sie einen Bezug auf einen Bereich oder einen Bereichsnamen.</t>
    </r>
  </si>
  <si>
    <t>Bei den Werten in der ersten Zeile von "Matrix" kann es sich um Text, Zahlen oder Wahrheitswerte handeln.</t>
  </si>
  <si>
    <t>Wenn "Bereich_Verweis" WAHR ist, müssen die Werte in der ersten Zeile von "Matrix" in aufsteigender Reihenfolge angeordnet werden: ..., -2, -1, 0, 1, 2, ..., A-Z, FALSCH, WAHR; andernfalls gibt WVERWEIS möglicherweise nicht den richtigen Wert zurück. Wenn "Bereich_Verweis" FALSCH ist, muss "Matrix" nicht sortiert werden.</t>
  </si>
  <si>
    <t>Bei Zeichenfolgen (Texten) wird nicht zwischen Groß- und Kleinbuchstaben unterschieden.</t>
  </si>
  <si>
    <t>Sortieren Sie die Werte in aufsteigender Reihenfolge von links nach rechts. Weitere Informationen finden Sie unter Sortieren von Daten in einem Bereich oder einer Tabelle.</t>
  </si>
  <si>
    <r>
      <t>Zeilenindex</t>
    </r>
    <r>
      <rPr>
        <sz val="8"/>
        <color rgb="FF363636"/>
        <rFont val="Segoe UI"/>
        <family val="2"/>
      </rPr>
      <t>    Erforderlich. Die Nummer der Zeile in "Matrix", aus der der entsprechende Wert zurückgegeben wird. Ein Zeilenindex von 1 gibt den ersten Zeilenwert in "Matrix" zurück, ein Zeilenindex von 2 gibt den zweiten Zeilenwert in "Matrix" zurück usw. Wenn "Zeilenindex" kleiner als 1 ist, gibt WVERWEIS den Fehlerwert #WERT! zurück; wenn "Zeilenindex" größer als die Anzahl der Zeilen in "Matrix" ist, gibt WVERWEIS den Fehlerwert #BEZUG! zurück.</t>
    </r>
  </si>
  <si>
    <r>
      <t>Bereich_Verweis</t>
    </r>
    <r>
      <rPr>
        <sz val="8"/>
        <color rgb="FF363636"/>
        <rFont val="Segoe UI"/>
        <family val="2"/>
      </rPr>
      <t>    Optional. Ein Wahrheitswert, der angibt, ob WVERWEIS eine genaue Entsprechung oder eine ungefähre Entsprechung suchen soll. Wenn dieser Parameter WAHR ist oder weggelassen wird, wird eine ungefähre Entsprechung zurückgegeben. Anders ausgedrückt, wird der nächstgrößere Wert zurückgegeben, der kleiner als "Suchkriterium" ist, wenn keine genaue Entsprechung gefunden wird. Ist der Parameter FALSCH, sucht WVERWEIS eine genaue Entsprechung. Wenn keine gefunden wird, wird der Fehlerwert #NV zurückgegeben.</t>
    </r>
  </si>
  <si>
    <t>Wenn WVERWEIS das Suchkriterium nicht finden kann und "Bereich_Verweis" WAHR ist, wird der größte Wert verwendet, der kleiner als "Suchkriterium" ist.</t>
  </si>
  <si>
    <t>Wenn "Suchkriterium kleiner als der kleinste Wert in der ersten Zeile von "Matrix" ist, gibt WVERWEIS den Fehlerwert #NV zurück.</t>
  </si>
  <si>
    <t>Wird "Bereich_Verweis" als FALSCH ausgewertet, und ist als Suchkriterium eine Zeichenfolge angegeben, können Sie im Suchkriterium Platzhalterzeichen, Fragezeichen und Sternchen (*) verwenden. Ein Fragezeichen ersetzt ein Zeichen; ein Sternchen ersetzt eine beliebige Zeichenfolge. Wenn Sie nach einem Fragezeichen oder Sternchen suchen möchten, müssen Sie eine Tilde (~) vor das zu suchende Zeichen setzen.</t>
  </si>
  <si>
    <t>Tipp: Versuchen Sie es mit der neuen XLOOKUP -Funktion, einer verbesserten Version von WVERWEIS, die in beliebiger Richtung funktioniert und standardmäßig exakte Übereinstimmungen zurückgibt, wodurch die Verwendung einfacher und bequemer als der Vorgänger ist (nur in Office 365 verfügbar!)</t>
  </si>
  <si>
    <t>Achsen</t>
  </si>
  <si>
    <t>Getriebe</t>
  </si>
  <si>
    <t>Lagerort</t>
  </si>
  <si>
    <t>Regal 1</t>
  </si>
  <si>
    <t>Regal 2</t>
  </si>
  <si>
    <t>Regal 3</t>
  </si>
  <si>
    <t>Lieferant</t>
  </si>
  <si>
    <t>Meyer</t>
  </si>
  <si>
    <t>Schulze</t>
  </si>
  <si>
    <t>&lt;-- Wert eingeben!</t>
  </si>
  <si>
    <t>WVERWEIS</t>
  </si>
  <si>
    <t>&lt;-- Ergebnis!</t>
  </si>
  <si>
    <t>1. Spaltenindex</t>
  </si>
  <si>
    <t>2. Spaltenindex</t>
  </si>
  <si>
    <t>3. Spaltenindex</t>
  </si>
  <si>
    <t>4. Spaltenindex</t>
  </si>
  <si>
    <t>SVERWEIS</t>
  </si>
  <si>
    <t>Erzielter Umsatz</t>
  </si>
  <si>
    <t>Umsatzstaffel</t>
  </si>
  <si>
    <t>Sport 'n' More</t>
  </si>
  <si>
    <t>Liste A</t>
  </si>
  <si>
    <t>Liste B</t>
  </si>
  <si>
    <t>Kundennummer</t>
  </si>
  <si>
    <t>Kunde</t>
  </si>
  <si>
    <t>?</t>
  </si>
  <si>
    <t>Peters</t>
  </si>
  <si>
    <t>Roberts</t>
  </si>
  <si>
    <t>Reinhard</t>
  </si>
  <si>
    <t>Sebastian</t>
  </si>
  <si>
    <t>Silvianos</t>
  </si>
  <si>
    <t>Herrmann</t>
  </si>
  <si>
    <t>Tralios</t>
  </si>
  <si>
    <t>Babics</t>
  </si>
  <si>
    <t>Homburg</t>
  </si>
  <si>
    <t>Scholz</t>
  </si>
  <si>
    <t>Petri</t>
  </si>
  <si>
    <t>Mancini</t>
  </si>
  <si>
    <t>Rolfes</t>
  </si>
  <si>
    <t>Schultze</t>
  </si>
  <si>
    <t>Welcher Kunde ist in beiden Listen vorhanden, welche Kunden sind nur in jeweils einer?</t>
  </si>
  <si>
    <t>Umsatzprognose für das gesamte Kalenderjahr</t>
  </si>
  <si>
    <t>Artikel</t>
  </si>
  <si>
    <t>Umsatz 
gesamt</t>
  </si>
  <si>
    <t>%-Anteil am
Gesamtergebnis</t>
  </si>
  <si>
    <t>%-Anteil
kumuliert</t>
  </si>
  <si>
    <t>ABC-Analyse</t>
  </si>
  <si>
    <t>Pilates</t>
  </si>
  <si>
    <t>Yoga</t>
  </si>
  <si>
    <t>Legende</t>
  </si>
  <si>
    <t>Spinning</t>
  </si>
  <si>
    <t>A</t>
  </si>
  <si>
    <t>Bellicon Workshop</t>
  </si>
  <si>
    <t>B</t>
  </si>
  <si>
    <t>Bikini Figur 24</t>
  </si>
  <si>
    <t>C</t>
  </si>
  <si>
    <t>Fit 4 Fun</t>
  </si>
  <si>
    <t>Bellicon Grundkurs</t>
  </si>
  <si>
    <t>Fat Burner</t>
  </si>
  <si>
    <t>Aktiv &amp; Gesund</t>
  </si>
  <si>
    <t>Step Dance</t>
  </si>
  <si>
    <t>Schlank &amp; Schön</t>
  </si>
  <si>
    <t>Aerobic</t>
  </si>
  <si>
    <t>Halbjahresergebnis kumuliert</t>
  </si>
  <si>
    <t>Gesamtumsatz des Jahres</t>
  </si>
  <si>
    <t>Schund &amp; Tand - Unnützes Allerlei</t>
  </si>
  <si>
    <t>Kundenr.:</t>
  </si>
  <si>
    <t>Name:</t>
  </si>
  <si>
    <t>Straße:</t>
  </si>
  <si>
    <t>PLZ / Ort:</t>
  </si>
  <si>
    <t>Rechnung</t>
  </si>
  <si>
    <t>Datum:</t>
  </si>
  <si>
    <t>Artikelnr</t>
  </si>
  <si>
    <t>Bezeichnung</t>
  </si>
  <si>
    <t>Summe</t>
  </si>
  <si>
    <t>Gesamt:</t>
  </si>
  <si>
    <t>19% Mwst.:</t>
  </si>
  <si>
    <t>Rechnungsbetrag:</t>
  </si>
  <si>
    <t>Artikel-Nr</t>
  </si>
  <si>
    <t>Größe</t>
  </si>
  <si>
    <t>Lagerbestand</t>
  </si>
  <si>
    <t>Auslaufartikel</t>
  </si>
  <si>
    <t>Laufschuh</t>
  </si>
  <si>
    <t>Nein</t>
  </si>
  <si>
    <t>Ja</t>
  </si>
  <si>
    <t>Trikot</t>
  </si>
  <si>
    <t>Sporthose Lady</t>
  </si>
  <si>
    <t>XS</t>
  </si>
  <si>
    <t>S</t>
  </si>
  <si>
    <t>M</t>
  </si>
  <si>
    <t>L</t>
  </si>
  <si>
    <t>XL</t>
  </si>
  <si>
    <t>Sporthose Sir</t>
  </si>
  <si>
    <t>XXL</t>
  </si>
  <si>
    <t>XXXL</t>
  </si>
  <si>
    <t>4XL</t>
  </si>
  <si>
    <t>5XL</t>
  </si>
  <si>
    <t>Softshell-Jacke</t>
  </si>
  <si>
    <t>Anrede</t>
  </si>
  <si>
    <t>Straße</t>
  </si>
  <si>
    <t>PLZ</t>
  </si>
  <si>
    <t>Ort</t>
  </si>
  <si>
    <t>Kunde seit</t>
  </si>
  <si>
    <t>Vorwahl</t>
  </si>
  <si>
    <t>Telefon</t>
  </si>
  <si>
    <t>Fax</t>
  </si>
  <si>
    <t>Email</t>
  </si>
  <si>
    <t>Herr</t>
  </si>
  <si>
    <t>Tom Meyer</t>
  </si>
  <si>
    <t>Luisenstr. 48</t>
  </si>
  <si>
    <t>Münster</t>
  </si>
  <si>
    <t>0251</t>
  </si>
  <si>
    <t>name@firma.de</t>
  </si>
  <si>
    <t>Frau</t>
  </si>
  <si>
    <t>Beate Schröder</t>
  </si>
  <si>
    <t>Mehrheimerstr. 369</t>
  </si>
  <si>
    <t>Köln</t>
  </si>
  <si>
    <t>0221</t>
  </si>
  <si>
    <t>info@firmenadresse.de</t>
  </si>
  <si>
    <t>Svetlala Oleikiewicz</t>
  </si>
  <si>
    <t>Torikatu 38</t>
  </si>
  <si>
    <t>Oulu</t>
  </si>
  <si>
    <t>0981</t>
  </si>
  <si>
    <t>name@firma.fi</t>
  </si>
  <si>
    <t>Ottmar Fischer</t>
  </si>
  <si>
    <t>Berliner Platz 43</t>
  </si>
  <si>
    <t>München</t>
  </si>
  <si>
    <t>089</t>
  </si>
  <si>
    <t>name@firma.bay</t>
  </si>
  <si>
    <t>Francesco Oliveri</t>
  </si>
  <si>
    <t>Via Ludovico il Moro 22</t>
  </si>
  <si>
    <t>Bergamo</t>
  </si>
  <si>
    <t>035</t>
  </si>
  <si>
    <t>mafioso@pate.it</t>
  </si>
  <si>
    <t>Wilma Lehmann</t>
  </si>
  <si>
    <t>Magazinweg 7</t>
  </si>
  <si>
    <t xml:space="preserve">Frankfurt a.M. </t>
  </si>
  <si>
    <t>069</t>
  </si>
  <si>
    <t>ffm@hessen.de</t>
  </si>
  <si>
    <t>Antonia Molinas</t>
  </si>
  <si>
    <t>Gran Vía, 1</t>
  </si>
  <si>
    <t>Madrid</t>
  </si>
  <si>
    <t>091</t>
  </si>
  <si>
    <t>firma@madrid.es</t>
  </si>
  <si>
    <t>Brit Böttcher</t>
  </si>
  <si>
    <t>Adenauerallee 900</t>
  </si>
  <si>
    <t>Stuttgart</t>
  </si>
  <si>
    <t>0711</t>
  </si>
  <si>
    <t>info@firma.de</t>
  </si>
  <si>
    <t>Peter Schäfer</t>
  </si>
  <si>
    <t>Maubelstr. 90</t>
  </si>
  <si>
    <t>Brandenburg</t>
  </si>
  <si>
    <t>0555</t>
  </si>
  <si>
    <t>kontakt@firma.de</t>
  </si>
  <si>
    <t>Franco Calero</t>
  </si>
  <si>
    <t>C/ Araquil, 67</t>
  </si>
  <si>
    <t>parlaver@firma.es</t>
  </si>
  <si>
    <t>Gabi Klein</t>
  </si>
  <si>
    <t>Walserweg 21</t>
  </si>
  <si>
    <t>Aachen</t>
  </si>
  <si>
    <t>0241</t>
  </si>
  <si>
    <t>dreieck@laendereck.de</t>
  </si>
  <si>
    <t>Cynthia Wulf</t>
  </si>
  <si>
    <t>City Center Plaza 516 Main St.</t>
  </si>
  <si>
    <t>Elgin</t>
  </si>
  <si>
    <t>0503</t>
  </si>
  <si>
    <t>whereis@that.com</t>
  </si>
  <si>
    <t>Ferdinand Feulner</t>
  </si>
  <si>
    <t>Landwehrweg 3</t>
  </si>
  <si>
    <t>Eschborn</t>
  </si>
  <si>
    <t>06691</t>
  </si>
  <si>
    <t>hunger@futterluke.biz</t>
  </si>
  <si>
    <t>Stephan Greiner</t>
  </si>
  <si>
    <t>Forsterstr. 57</t>
  </si>
  <si>
    <t>Mannheim</t>
  </si>
  <si>
    <t>0641</t>
  </si>
  <si>
    <t>soehne@mannheim.lala</t>
  </si>
  <si>
    <t>Günther Runkel</t>
  </si>
  <si>
    <t>Hannover</t>
  </si>
  <si>
    <t>0511</t>
  </si>
  <si>
    <t>herbert@rathaus.de</t>
  </si>
  <si>
    <t>Sven Gustafson</t>
  </si>
  <si>
    <t>Keskuskatu 45</t>
  </si>
  <si>
    <t>Helsinki</t>
  </si>
  <si>
    <t>090</t>
  </si>
  <si>
    <t>suomi@finnland.fi</t>
  </si>
  <si>
    <t>Susanne Alfred</t>
  </si>
  <si>
    <t>Obere Str. 57</t>
  </si>
  <si>
    <t>Berlin</t>
  </si>
  <si>
    <t>030</t>
  </si>
  <si>
    <t>schnautze@berlin.de</t>
  </si>
  <si>
    <t>Volkmar Bolz</t>
  </si>
  <si>
    <t>Im Heetwinkel 141</t>
  </si>
  <si>
    <t>Hamburg</t>
  </si>
  <si>
    <t>040</t>
  </si>
  <si>
    <t>Frida Berndsen</t>
  </si>
  <si>
    <t>Am Rathausplatz 2</t>
  </si>
  <si>
    <t>Sommerloch</t>
  </si>
  <si>
    <t>02251</t>
  </si>
  <si>
    <t>mail@laden.tv</t>
  </si>
  <si>
    <t>Aufgabenstellung</t>
  </si>
  <si>
    <t>1.</t>
  </si>
  <si>
    <t>Durch Eingabe einer Kundennummer in Zelle B5 soll darunter der Name des Kunden inkl. Anrede erscheinen.</t>
  </si>
  <si>
    <t>2.</t>
  </si>
  <si>
    <t>Darunter die Straße.</t>
  </si>
  <si>
    <t>3.</t>
  </si>
  <si>
    <t>Darunter PLZ und Ort.</t>
  </si>
  <si>
    <t>4.</t>
  </si>
  <si>
    <t>In der unteren Hälfte soll nach Eingabe einer Artikelnummer in Spalte A der jeweilige Name inkl. Größe des Artikels in Spalte C erscheinen.</t>
  </si>
  <si>
    <t>5.</t>
  </si>
  <si>
    <t>In Spalte D soll analog zur Artikelnummer der entsprechende Einzelpreis ausgegeben werden.</t>
  </si>
  <si>
    <t>6.</t>
  </si>
  <si>
    <t>In Kombination mit Wenn-Funktionen könnten Sie noch versuchen, dass nur dann ein Wert angezeigt wird, wenn die korrespondierende Zelle auch gefüllt ist.</t>
  </si>
  <si>
    <t>7.</t>
  </si>
  <si>
    <t>In Kombination mit Wenn-Funktionen könnten Sie noch versuchen, dass anstelle von #NV eine aussagenkräftige Meldung erscheint, wenn man eine ungültige Nummer eingegeben hat.</t>
  </si>
  <si>
    <t>Tipps:</t>
  </si>
  <si>
    <t>Schauen Sie sich mal das Datum an. Hilft bei Aufgabe 7</t>
  </si>
  <si>
    <t>Um Sverweise zu kombinieren müssen Sie sie mehrfach ausführen. --&gt; =sverweis1 &amp;" "&amp;sverweis2. Versuchen Sie nicht, mehrere Ziffern beim Spaltenindex einzutragen. Das klappt leider nicht.</t>
  </si>
  <si>
    <t>Punktzahl</t>
  </si>
  <si>
    <t>Note</t>
  </si>
  <si>
    <t>Notenschlüssel</t>
  </si>
  <si>
    <t>Sepp</t>
  </si>
  <si>
    <t>von Punkte</t>
  </si>
  <si>
    <t>bis Punkte</t>
  </si>
  <si>
    <t>Suse</t>
  </si>
  <si>
    <t>Franz</t>
  </si>
  <si>
    <t>Angelika</t>
  </si>
  <si>
    <t>Vermietung</t>
  </si>
  <si>
    <t>KST-Nr.</t>
  </si>
  <si>
    <t>Ausgabe am</t>
  </si>
  <si>
    <t>KST-Name</t>
  </si>
  <si>
    <t>KM-Stand</t>
  </si>
  <si>
    <t>Rückgabe am</t>
  </si>
  <si>
    <t>Fzg-Nr.</t>
  </si>
  <si>
    <t>Typ</t>
  </si>
  <si>
    <t>Tage</t>
  </si>
  <si>
    <t>gefahrene KM</t>
  </si>
  <si>
    <t>Kostenstellen</t>
  </si>
  <si>
    <t>Verwaltung</t>
  </si>
  <si>
    <t>Fuhrpark</t>
  </si>
  <si>
    <t>Fertigung</t>
  </si>
  <si>
    <t>Vertrieb</t>
  </si>
  <si>
    <t>Materialausgabe</t>
  </si>
  <si>
    <t>Fahrzeuge</t>
  </si>
  <si>
    <t>Kosten/Tag</t>
  </si>
  <si>
    <t>Kosten/km</t>
  </si>
  <si>
    <t>VW Polo</t>
  </si>
  <si>
    <t>VW Passat</t>
  </si>
  <si>
    <t>VW T5</t>
  </si>
  <si>
    <t>Opel Zafira</t>
  </si>
  <si>
    <t>Da sich unsere Matrix eher selten ändert - außer wir wollen sie erweitern - ist es sinnvoll, die Matrix mittels der Funktionstaste F4 mit absoluten Bezügen zu versehen, da sich diese beim Kopieren nicht verändern können. Die Funktionstaste F4 kann sowohl in der Bearbeitungsleiste als auch im Funtionsassistenten und auch direkt bei der Zellbearbeitung verwendet werden. Dies ist sehr praktisch, wenn man eine bestehende SVERWEIS Formel mehrmal benutzen und daher an eine andere Zellposition kopieren möchte, da sich bei den standardmäßig relativen Bezügen des SVERWEIS sonst eine Verschiebung der Matrix ergibt.</t>
  </si>
  <si>
    <t>Gehen wir davon aus, dass sich die Daten unserer Matrix regelmäßig verändern (Kundenliste, Personalliste, Artikelliste, Auftragsliste etc.) dann ist es hilfreich, die Matrix als Tabelle zu formatieren Start --&gt; Formatvorlagen --&gt; "Als Tabelle formatieren". In diesem Fall erhält die Matrix statt einem Zellbezug einen eigenen Tabellennamen üder den sie angesprochen wird. Werden einem so definiertem Bereich weitere Datensätze hinzugefügt oder gelöscht, wird das Ende der Tabelle und der Bereich den sie belegt automatisch angepasst. Somit brauchen wir uns keine Gedanken mehr über eine Überarbeitung des SVERWEIS zu machen, wenn wir die Matrix vergrößern oder verkleinern. Dies gilt auch für die Erweiterung einer Matrix, wenn wir z. B. Spalten hinzufügen.</t>
  </si>
  <si>
    <t>Ich empfehle daher standardmäßig:</t>
  </si>
  <si>
    <t>&lt;-- 1. Zeilenindex</t>
  </si>
  <si>
    <t>&lt;-- 2. Zeilenindex</t>
  </si>
  <si>
    <t>&lt;-- 3. Zeilenindex</t>
  </si>
  <si>
    <t>&lt;-- 4. Zeilenindex</t>
  </si>
  <si>
    <t>Zeilenindex</t>
  </si>
  <si>
    <t>Datum</t>
  </si>
  <si>
    <t>Land</t>
  </si>
  <si>
    <t>Sparte</t>
  </si>
  <si>
    <t>Einheiten</t>
  </si>
  <si>
    <t>Australien</t>
  </si>
  <si>
    <t>Messing</t>
  </si>
  <si>
    <t>Trompete</t>
  </si>
  <si>
    <t>Japan</t>
  </si>
  <si>
    <t>Saiten</t>
  </si>
  <si>
    <t>Geige</t>
  </si>
  <si>
    <t>Belgien</t>
  </si>
  <si>
    <t>Kanada</t>
  </si>
  <si>
    <t>Frankreich</t>
  </si>
  <si>
    <t>Deutschland</t>
  </si>
  <si>
    <t>Italien</t>
  </si>
  <si>
    <t>Elektro</t>
  </si>
  <si>
    <t>MIDI Sequencer</t>
  </si>
  <si>
    <t>England</t>
  </si>
  <si>
    <t>USA</t>
  </si>
  <si>
    <t>Rund</t>
  </si>
  <si>
    <t>Blockflöte</t>
  </si>
  <si>
    <t>Keyboard</t>
  </si>
  <si>
    <t>Tipp #1: um schnell per Tastenkombination zwischen den vielen Tabellenblättern nach rechts oder links zu kommen</t>
  </si>
  <si>
    <t xml:space="preserve">verwenden Sie die Tasten "STRG+BILD rauf" (nach links Richtung Anfang der Tabellenblätter) bzw. </t>
  </si>
  <si>
    <t>"STRG+Bild runter" (nach rechts zum Ende der Tabellenblätter).</t>
  </si>
  <si>
    <t>Wir von Klingenberg-IT freuen uns auf Ihr Feedback. Veröffentlichen Sie doch eine Rezension in unserem Profil.</t>
  </si>
  <si>
    <t>https://g.page/Klingenberg-IT/review?rc</t>
  </si>
  <si>
    <t>SVERWEIS --&gt; Formeln --&gt; Nachschlagen und Verweisen</t>
  </si>
  <si>
    <t>Mitarbeiter
Nummer</t>
  </si>
  <si>
    <t>Gehalt</t>
  </si>
  <si>
    <t>Kontrollfeld</t>
  </si>
  <si>
    <t>Gehalt zum
Vergleich</t>
  </si>
  <si>
    <t>Verwenden Sie die Funktion SVERWEIS und ermitteln Sie die Gehaltshöhe</t>
  </si>
  <si>
    <t>in Spalte C auf Basis der Mitarbeiternummer und in Spalte G auf Basis des Names.</t>
  </si>
  <si>
    <t>01.01.1791</t>
  </si>
  <si>
    <t>bei Verwendung eines Zellbereiches die Matrix immer mit F4 auf absolute Bezüge zu setzen oder die Matrix immer "Als Tabelle zu formatieren" (STRG+T)</t>
  </si>
  <si>
    <t>Bitte immer nur identische Datentypen miteinander vergleichen! Texte mit Ziffern (Zahlen) zu vergleichen macht ebensowenig Sinn wie Postleitzahlen</t>
  </si>
  <si>
    <t>mit Uhrzeiten zu vergleichen.</t>
  </si>
  <si>
    <t>Wir von Klingenberg-IT freuen uns auf Ihr Feedback. Veröffentlichen Sie doch eine Google Rezension in unserem Profil.</t>
  </si>
  <si>
    <t>Google Rezensionslink</t>
  </si>
  <si>
    <t>Wenn Ihnen die Schulung gefallen hat, dann lassen Sie doch auch andere von Ihren Erfahrungen profitieren.</t>
  </si>
  <si>
    <t>oder einfach den nachstehenden QR Code mit dem Handy scannen …. (QR Scanner verwenden / Foto könnte auch klappen).</t>
  </si>
  <si>
    <t>07.12.1787</t>
  </si>
  <si>
    <t>02.01.1788</t>
  </si>
  <si>
    <t>09.01.1788</t>
  </si>
  <si>
    <t>06.02.1788</t>
  </si>
  <si>
    <t>28.04.1788</t>
  </si>
  <si>
    <t>23.05.1788</t>
  </si>
  <si>
    <t>21.06.1788</t>
  </si>
  <si>
    <t>25.06.1788</t>
  </si>
  <si>
    <t>26.07.1788</t>
  </si>
  <si>
    <t>29.05.1790</t>
  </si>
  <si>
    <t>Testweise mal  Zeile 20 löschen und A2 = 15 eingeben</t>
  </si>
  <si>
    <t>XVERWEIS (Funktion)</t>
  </si>
  <si>
    <t>Verwenden Sie die XVERWEIS Funktion, wenn Sie Elemente in einer Tabelle oder einem Bereich nach Zeile suchen. Sie können z. B. nach dem Preis eines Kfz-Teils anhand der Artikelnummer suchen oder nach einem Mitarbeiternamen anhand seiner Mitarbeiter-ID. Mit XVERWEIS können Sie in einer Spalte nach einem bestimmten Suchbegriff suchen und ein Ergebnis aus derselben Zeile in einer anderen Spalte abrufen, und zwar unabhängig davon, ob sich die Ergebnisspalte rechts oder links von der Spalte in der Sie das Suchkriterium finden wollen befindet.</t>
  </si>
  <si>
    <t>HINWEIS: XVERWEIS ist in Excel 2016 / 2019 / 2021 / 21024 usw. nicht verfügbar. Sie können jedoch mit einer nicht XVERWEIS fähigen Excelversion (z.B. Excel 2016) eine Excel Arbeitsmappe öffnen, in der sich bereits ein XVERWEIS befindet und sich das Ergebnis anschauen. Bearbeiten bzw. ändern können Sie diesen XVERWEIS dann jedoch nicht!</t>
  </si>
  <si>
    <t>Die XVERWEIS-Funktion durchsucht einen Bereich oder eine Anordnung und gibt dann das Element zurück, das der ersten gefundenen Übereinstimmung entspricht. Wenn keine Übereinstimmung vorhanden ist,  kann XVERWEIS zur nächsten (ungefähren) Übereinstimmung zurückkehren. </t>
  </si>
  <si>
    <t>=XVERWEIS(Suchkriterium; Suchmatrix; Rückgabematrix; [wenn_nicht_gefunden]; [Vergleichsmodus]; [Suchmodus]) </t>
  </si>
  <si>
    <t>Argument</t>
  </si>
  <si>
    <t>Erforderlich? *</t>
  </si>
  <si>
    <t>*</t>
  </si>
  <si>
    <t>Der Wert für die Suche nach einem Wert / Text / Zahl</t>
  </si>
  <si>
    <t>Suchmatrix</t>
  </si>
  <si>
    <t>Das Array oder der Bereich, das/der durchsucht werden soll. *Wenn er ausgelassen wird, gibt XVERWEIS leere Zellen zurück, die in Suchmatrix gefunden werden.   </t>
  </si>
  <si>
    <t>Rückgabematrix</t>
  </si>
  <si>
    <t>Das Array oder der Bereich, das/der zurückgegeben werden soll</t>
  </si>
  <si>
    <t>[wenn_nicht_gefunden]</t>
  </si>
  <si>
    <t>Wenn keine gültige Übereinstimmung gefunden wird, wird der von Ihnen bereitgestellte "[wenn_nicht_gefunden]"-Text zurückgegeben.</t>
  </si>
  <si>
    <t>Optional</t>
  </si>
  <si>
    <t>Wenn keine gültige Übereinstimmung gefunden wird und [falls_nicht_gefunden] fehlt, wird #n/v zurückgegeben.</t>
  </si>
  <si>
    <t>[Vergleichsmodus]</t>
  </si>
  <si>
    <t>Geben Sie den Übereinstimmungstyp an:</t>
  </si>
  <si>
    <t>0: genaue Übereinstimmung. Wenn keine gefunden wird, wird "#N/V" zurückgegeben. Dies ist die Standardeinstellung.</t>
  </si>
  <si>
    <t>-1: genaue Übereinstimmung. Wenn keine gefunden wurde, geben Sie das nächstkleinere Element zurück.</t>
  </si>
  <si>
    <t>1: genaue Übereinstimmung. Wenn keine gefunden wurde, geben Sie das nächstgrößere Element zurück.</t>
  </si>
  <si>
    <t>2: eine Platzhalterübereinstimmung, wobei *, ? und ~ eine Sonderbedeutung haben.</t>
  </si>
  <si>
    <t>[Suchmodus]</t>
  </si>
  <si>
    <t>Geben Sie den zu verwendenden Suchmodus an:</t>
  </si>
  <si>
    <t>1: Führen Sie eine Suche durch, die beim ersten Element beginnt. Dies ist die Standardeinstellung.</t>
  </si>
  <si>
    <t>-1: Führen Sie eine umgekehrte Suche durch, die beim letzten Element beginnt.</t>
  </si>
  <si>
    <t>2: Führen Sie eine Binärsuche durch, die darauf basiert, dass eine Suchmatrix in aufsteigender Reihenfolge sortiert ist. Ist diese nicht so sortiert, werden ungültige Ergebnisse zurückgegeben.</t>
  </si>
  <si>
    <t>-2: Führen Sie eine Binärsuche durch, die darauf basiert, dass eine Suchmatrix in absteigender Reihenfolge sortiert ist. Ist diese nicht so sortiert, werden ungültige Ergebnisse zurückgegeben.</t>
  </si>
  <si>
    <t>Nummer</t>
  </si>
  <si>
    <t>gesuchte Nummer</t>
  </si>
  <si>
    <t>Übung: suchen Sie nach Vorgang Nummer 25 und</t>
  </si>
  <si>
    <t xml:space="preserve"> lassen Sie sich folgende Daten zurückliefern: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</si>
</sst>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0\ &quot;€&quot;;[Red]\-#,##0\ &quot;€&quot;"/>
    <numFmt numFmtId="7" formatCode="#,##0.00\ &quot;€&quot;;\-#,##0.00\ &quot;€&quot;"/>
    <numFmt numFmtId="42" formatCode="_-* #,##0\ &quot;€&quot;_-;\-* #,##0\ &quot;€&quot;_-;_-* &quot;-&quot;\ &quot;€&quot;_-;_-@_-"/>
    <numFmt numFmtId="44" formatCode="_-* #,##0.00\ &quot;€&quot;_-;\-* #,##0.00\ &quot;€&quot;_-;_-* &quot;-&quot;??\ &quot;€&quot;_-;_-@_-"/>
    <numFmt numFmtId="164" formatCode="#,##0.00\ &quot;€&quot;"/>
    <numFmt numFmtId="165" formatCode="_-* #,##0.00\ &quot;DM&quot;_-;\-* #,##0.00\ &quot;DM&quot;_-;_-* &quot;-&quot;??\ &quot;DM&quot;_-;_-@_-"/>
    <numFmt numFmtId="166" formatCode="#,##0.00\ [$€];[Red]\-#,##0.00\ [$€]"/>
    <numFmt numFmtId="167" formatCode="#,##0\ [$€-1];[Red]\-#,##0\ [$€-1]"/>
    <numFmt numFmtId="168" formatCode="&quot;&gt;=&quot;* 0&quot; €&quot;"/>
    <numFmt numFmtId="169" formatCode="0."/>
    <numFmt numFmtId="170" formatCode="_-* #,##0.00\ [$€-407]_-;\-* #,##0.00\ [$€-407]_-;_-* &quot;-&quot;??\ [$€-407]_-;_-@_-"/>
    <numFmt numFmtId="171" formatCode="_(&quot;€&quot;* #,##0.00_);_(&quot;€&quot;* \(#,##0.00\);_(&quot;€&quot;* &quot;-&quot;??_);_(@_)"/>
    <numFmt numFmtId="172" formatCode="_-* #,##0\ &quot;€&quot;_-;\-* #,##0\ &quot;€&quot;_-;_-* &quot;-&quot;??\ &quot;€&quot;_-;_-@_-"/>
    <numFmt numFmtId="173" formatCode="_-* #,##0.00\ [$€]_-;\-* #,##0.00\ [$€]_-;_-* &quot;-&quot;??\ [$€]_-;_-@_-"/>
    <numFmt numFmtId="174" formatCode="dd/mm/yy;@"/>
  </numFmts>
  <fonts count="54" x14ac:knownFonts="1">
    <font>
      <sz val="11"/>
      <color theme="1"/>
      <name val="Calibri"/>
      <family val="2"/>
      <scheme val="minor"/>
    </font>
    <font>
      <sz val="11"/>
      <color theme="1"/>
      <name val="Calibri"/>
      <family val="2"/>
      <scheme val="minor"/>
    </font>
    <font>
      <b/>
      <sz val="11"/>
      <color theme="1"/>
      <name val="Calibri"/>
      <family val="2"/>
      <scheme val="minor"/>
    </font>
    <font>
      <sz val="16"/>
      <name val="Arial"/>
      <family val="2"/>
    </font>
    <font>
      <sz val="10"/>
      <name val="Times New Roman"/>
      <family val="1"/>
    </font>
    <font>
      <sz val="20"/>
      <name val="Times New Roman"/>
      <family val="1"/>
    </font>
    <font>
      <sz val="10"/>
      <name val="Arial"/>
      <family val="2"/>
    </font>
    <font>
      <b/>
      <sz val="10"/>
      <name val="Arial"/>
      <family val="2"/>
    </font>
    <font>
      <u/>
      <sz val="10"/>
      <color indexed="12"/>
      <name val="Arial"/>
      <family val="2"/>
    </font>
    <font>
      <b/>
      <sz val="9"/>
      <color indexed="81"/>
      <name val="Tahoma"/>
      <family val="2"/>
    </font>
    <font>
      <sz val="9"/>
      <color indexed="81"/>
      <name val="Tahoma"/>
      <family val="2"/>
    </font>
    <font>
      <sz val="8"/>
      <color indexed="81"/>
      <name val="Tahoma"/>
      <family val="2"/>
    </font>
    <font>
      <b/>
      <sz val="16"/>
      <name val="Arial"/>
      <family val="2"/>
    </font>
    <font>
      <b/>
      <i/>
      <sz val="10"/>
      <name val="Arial"/>
      <family val="2"/>
    </font>
    <font>
      <b/>
      <i/>
      <u/>
      <sz val="11"/>
      <name val="Arial"/>
      <family val="2"/>
    </font>
    <font>
      <b/>
      <sz val="10"/>
      <color indexed="10"/>
      <name val="Arial"/>
      <family val="2"/>
    </font>
    <font>
      <b/>
      <sz val="9"/>
      <color indexed="10"/>
      <name val="Arial"/>
      <family val="2"/>
    </font>
    <font>
      <b/>
      <sz val="10"/>
      <color indexed="23"/>
      <name val="Arial"/>
      <family val="2"/>
    </font>
    <font>
      <b/>
      <sz val="14"/>
      <name val="Arial"/>
      <family val="2"/>
    </font>
    <font>
      <sz val="12"/>
      <color indexed="56"/>
      <name val="Arial"/>
      <family val="2"/>
    </font>
    <font>
      <b/>
      <sz val="14"/>
      <color indexed="56"/>
      <name val="Arial"/>
      <family val="2"/>
    </font>
    <font>
      <b/>
      <sz val="22"/>
      <color indexed="10"/>
      <name val="Arial"/>
      <family val="2"/>
    </font>
    <font>
      <i/>
      <sz val="11"/>
      <color theme="1"/>
      <name val="Calibri"/>
      <family val="2"/>
      <scheme val="minor"/>
    </font>
    <font>
      <sz val="8"/>
      <color rgb="FF363636"/>
      <name val="Segoe UI"/>
      <family val="2"/>
    </font>
    <font>
      <sz val="9"/>
      <color indexed="81"/>
      <name val="Segoe UI"/>
      <family val="2"/>
    </font>
    <font>
      <b/>
      <sz val="9"/>
      <color indexed="81"/>
      <name val="Segoe UI"/>
      <family val="2"/>
    </font>
    <font>
      <sz val="11"/>
      <color theme="1"/>
      <name val="Segoe UI"/>
      <family val="2"/>
    </font>
    <font>
      <sz val="10"/>
      <color rgb="FF000000"/>
      <name val="Segoe UI"/>
      <family val="2"/>
    </font>
    <font>
      <sz val="8"/>
      <color rgb="FF363636"/>
      <name val="Segoe UI"/>
      <family val="2"/>
    </font>
    <font>
      <sz val="8"/>
      <color rgb="FF000000"/>
      <name val="Segoe UI"/>
      <family val="2"/>
    </font>
    <font>
      <b/>
      <sz val="13"/>
      <name val="Arial"/>
      <family val="2"/>
    </font>
    <font>
      <sz val="12"/>
      <color theme="0"/>
      <name val="Arial"/>
      <family val="2"/>
    </font>
    <font>
      <sz val="12"/>
      <color theme="1"/>
      <name val="Arial"/>
      <family val="2"/>
    </font>
    <font>
      <sz val="18"/>
      <color theme="0"/>
      <name val="Gill Sans MT"/>
      <family val="2"/>
    </font>
    <font>
      <sz val="10"/>
      <name val="Gill Sans MT"/>
      <family val="2"/>
    </font>
    <font>
      <b/>
      <sz val="14"/>
      <name val="Gill Sans MT"/>
      <family val="2"/>
    </font>
    <font>
      <b/>
      <sz val="12"/>
      <color theme="0"/>
      <name val="Gill Sans MT"/>
      <family val="2"/>
    </font>
    <font>
      <sz val="12"/>
      <name val="Gill Sans MT"/>
      <family val="2"/>
    </font>
    <font>
      <b/>
      <sz val="12"/>
      <color theme="1"/>
      <name val="Gill Sans MT"/>
      <family val="2"/>
    </font>
    <font>
      <sz val="12"/>
      <color theme="1"/>
      <name val="Gill Sans MT"/>
      <family val="2"/>
    </font>
    <font>
      <b/>
      <sz val="12"/>
      <name val="Gill Sans MT"/>
      <family val="2"/>
    </font>
    <font>
      <b/>
      <sz val="14"/>
      <color theme="0"/>
      <name val="Gill Sans MT"/>
      <family val="2"/>
    </font>
    <font>
      <b/>
      <sz val="10"/>
      <name val="Gill Sans MT"/>
      <family val="2"/>
    </font>
    <font>
      <b/>
      <sz val="22"/>
      <name val="Gill Sans MT"/>
      <family val="2"/>
    </font>
    <font>
      <sz val="10"/>
      <color indexed="8"/>
      <name val="Arial"/>
      <family val="2"/>
    </font>
    <font>
      <sz val="14"/>
      <name val="Gill Sans MT"/>
      <family val="2"/>
    </font>
    <font>
      <sz val="16"/>
      <name val="Times New Roman"/>
      <family val="1"/>
    </font>
    <font>
      <sz val="10"/>
      <color indexed="12"/>
      <name val="Arial"/>
      <family val="2"/>
    </font>
    <font>
      <sz val="12"/>
      <name val="Arial"/>
      <family val="2"/>
    </font>
    <font>
      <b/>
      <sz val="12"/>
      <name val="Arial"/>
      <family val="2"/>
    </font>
    <font>
      <sz val="11"/>
      <name val="Calibri"/>
      <family val="2"/>
      <scheme val="minor"/>
    </font>
    <font>
      <u/>
      <sz val="11"/>
      <color theme="10"/>
      <name val="Calibri"/>
      <family val="2"/>
      <scheme val="minor"/>
    </font>
    <font>
      <sz val="16"/>
      <color theme="1"/>
      <name val="Calibri"/>
      <family val="2"/>
      <scheme val="minor"/>
    </font>
    <font>
      <sz val="10"/>
      <color rgb="FFFF0000"/>
      <name val="Arial"/>
      <family val="2"/>
    </font>
  </fonts>
  <fills count="27">
    <fill>
      <patternFill patternType="none"/>
    </fill>
    <fill>
      <patternFill patternType="gray125"/>
    </fill>
    <fill>
      <patternFill patternType="solid">
        <fgColor indexed="13"/>
        <bgColor indexed="64"/>
      </patternFill>
    </fill>
    <fill>
      <patternFill patternType="solid">
        <fgColor theme="6" tint="0.59999389629810485"/>
        <bgColor indexed="64"/>
      </patternFill>
    </fill>
    <fill>
      <patternFill patternType="solid">
        <fgColor rgb="FF00B0F0"/>
        <bgColor indexed="64"/>
      </patternFill>
    </fill>
    <fill>
      <patternFill patternType="solid">
        <fgColor theme="6"/>
        <bgColor indexed="64"/>
      </patternFill>
    </fill>
    <fill>
      <patternFill patternType="solid">
        <fgColor rgb="FF92D050"/>
        <bgColor indexed="64"/>
      </patternFill>
    </fill>
    <fill>
      <patternFill patternType="solid">
        <fgColor rgb="FFFFFF00"/>
        <bgColor indexed="64"/>
      </patternFill>
    </fill>
    <fill>
      <patternFill patternType="solid">
        <fgColor theme="4" tint="0.59999389629810485"/>
        <bgColor indexed="64"/>
      </patternFill>
    </fill>
    <fill>
      <patternFill patternType="solid">
        <fgColor indexed="22"/>
        <bgColor indexed="64"/>
      </patternFill>
    </fill>
    <fill>
      <patternFill patternType="solid">
        <fgColor indexed="43"/>
        <bgColor indexed="64"/>
      </patternFill>
    </fill>
    <fill>
      <patternFill patternType="solid">
        <fgColor indexed="42"/>
        <bgColor indexed="64"/>
      </patternFill>
    </fill>
    <fill>
      <patternFill patternType="solid">
        <fgColor indexed="44"/>
        <bgColor indexed="64"/>
      </patternFill>
    </fill>
    <fill>
      <patternFill patternType="solid">
        <fgColor rgb="FFFFC000"/>
        <bgColor indexed="64"/>
      </patternFill>
    </fill>
    <fill>
      <patternFill patternType="solid">
        <fgColor rgb="FFFF0000"/>
        <bgColor indexed="64"/>
      </patternFill>
    </fill>
    <fill>
      <patternFill patternType="solid">
        <fgColor theme="9"/>
        <bgColor indexed="64"/>
      </patternFill>
    </fill>
    <fill>
      <patternFill patternType="solid">
        <fgColor theme="4" tint="0.79998168889431442"/>
        <bgColor theme="4" tint="0.79998168889431442"/>
      </patternFill>
    </fill>
    <fill>
      <patternFill patternType="solid">
        <fgColor rgb="FFFFFFFF"/>
        <bgColor indexed="64"/>
      </patternFill>
    </fill>
    <fill>
      <patternFill patternType="solid">
        <fgColor theme="4"/>
        <bgColor indexed="64"/>
      </patternFill>
    </fill>
    <fill>
      <patternFill patternType="solid">
        <fgColor theme="0"/>
        <bgColor indexed="64"/>
      </patternFill>
    </fill>
    <fill>
      <patternFill patternType="solid">
        <fgColor theme="8"/>
        <bgColor indexed="64"/>
      </patternFill>
    </fill>
    <fill>
      <patternFill patternType="solid">
        <fgColor theme="2"/>
        <bgColor indexed="64"/>
      </patternFill>
    </fill>
    <fill>
      <patternFill patternType="solid">
        <fgColor theme="5"/>
        <bgColor indexed="64"/>
      </patternFill>
    </fill>
    <fill>
      <patternFill patternType="solid">
        <fgColor theme="4"/>
        <bgColor theme="4"/>
      </patternFill>
    </fill>
    <fill>
      <patternFill patternType="solid">
        <fgColor theme="0"/>
        <bgColor theme="4" tint="0.79998168889431442"/>
      </patternFill>
    </fill>
    <fill>
      <patternFill patternType="solid">
        <fgColor indexed="22"/>
        <bgColor indexed="0"/>
      </patternFill>
    </fill>
    <fill>
      <patternFill patternType="solid">
        <fgColor rgb="FF00B050"/>
        <bgColor indexed="64"/>
      </patternFill>
    </fill>
  </fills>
  <borders count="66">
    <border>
      <left/>
      <right/>
      <top/>
      <bottom/>
      <diagonal/>
    </border>
    <border>
      <left style="medium">
        <color indexed="64"/>
      </left>
      <right/>
      <top/>
      <bottom/>
      <diagonal/>
    </border>
    <border>
      <left style="medium">
        <color indexed="64"/>
      </left>
      <right/>
      <top style="medium">
        <color indexed="64"/>
      </top>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right/>
      <top style="thin">
        <color theme="4" tint="0.39997558519241921"/>
      </top>
      <bottom/>
      <diagonal/>
    </border>
    <border>
      <left/>
      <right/>
      <top/>
      <bottom style="medium">
        <color rgb="FFCCCCCC"/>
      </bottom>
      <diagonal/>
    </border>
    <border>
      <left/>
      <right/>
      <top style="medium">
        <color rgb="FFCCCCCC"/>
      </top>
      <bottom style="medium">
        <color rgb="FFCCCCCC"/>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thick">
        <color rgb="FF0070C0"/>
      </left>
      <right/>
      <top style="thick">
        <color rgb="FF0070C0"/>
      </top>
      <bottom style="medium">
        <color rgb="FFCCCCCC"/>
      </bottom>
      <diagonal/>
    </border>
    <border>
      <left/>
      <right/>
      <top style="thick">
        <color rgb="FF0070C0"/>
      </top>
      <bottom style="medium">
        <color rgb="FFCCCCCC"/>
      </bottom>
      <diagonal/>
    </border>
    <border>
      <left/>
      <right style="thick">
        <color rgb="FF0070C0"/>
      </right>
      <top style="thick">
        <color rgb="FF0070C0"/>
      </top>
      <bottom style="medium">
        <color rgb="FFCCCCCC"/>
      </bottom>
      <diagonal/>
    </border>
    <border>
      <left style="thick">
        <color rgb="FF0070C0"/>
      </left>
      <right/>
      <top/>
      <bottom style="medium">
        <color rgb="FFCCCCCC"/>
      </bottom>
      <diagonal/>
    </border>
    <border>
      <left/>
      <right style="thick">
        <color rgb="FF0070C0"/>
      </right>
      <top style="medium">
        <color rgb="FFCCCCCC"/>
      </top>
      <bottom style="medium">
        <color rgb="FFCCCCCC"/>
      </bottom>
      <diagonal/>
    </border>
    <border>
      <left style="thick">
        <color rgb="FF0070C0"/>
      </left>
      <right/>
      <top/>
      <bottom style="thick">
        <color rgb="FF0070C0"/>
      </bottom>
      <diagonal/>
    </border>
    <border>
      <left/>
      <right/>
      <top style="medium">
        <color rgb="FFCCCCCC"/>
      </top>
      <bottom style="thick">
        <color rgb="FF0070C0"/>
      </bottom>
      <diagonal/>
    </border>
    <border>
      <left/>
      <right/>
      <top/>
      <bottom style="thick">
        <color rgb="FF0070C0"/>
      </bottom>
      <diagonal/>
    </border>
    <border>
      <left/>
      <right style="thick">
        <color rgb="FF0070C0"/>
      </right>
      <top style="medium">
        <color rgb="FFCCCCCC"/>
      </top>
      <bottom style="thick">
        <color rgb="FF0070C0"/>
      </bottom>
      <diagonal/>
    </border>
    <border>
      <left style="thick">
        <color theme="8" tint="-0.24994659260841701"/>
      </left>
      <right/>
      <top style="thick">
        <color theme="8" tint="-0.24994659260841701"/>
      </top>
      <bottom style="thick">
        <color rgb="FFCCCCCC"/>
      </bottom>
      <diagonal/>
    </border>
    <border>
      <left/>
      <right/>
      <top style="thick">
        <color theme="8" tint="-0.24994659260841701"/>
      </top>
      <bottom style="thick">
        <color rgb="FFCCCCCC"/>
      </bottom>
      <diagonal/>
    </border>
    <border>
      <left/>
      <right style="thick">
        <color theme="8" tint="-0.24994659260841701"/>
      </right>
      <top style="thick">
        <color theme="8" tint="-0.24994659260841701"/>
      </top>
      <bottom style="thick">
        <color rgb="FFCCCCCC"/>
      </bottom>
      <diagonal/>
    </border>
    <border>
      <left style="thick">
        <color theme="8" tint="-0.24994659260841701"/>
      </left>
      <right/>
      <top style="thick">
        <color rgb="FFCCCCCC"/>
      </top>
      <bottom style="thick">
        <color rgb="FFCCCCCC"/>
      </bottom>
      <diagonal/>
    </border>
    <border>
      <left/>
      <right/>
      <top style="thick">
        <color rgb="FFCCCCCC"/>
      </top>
      <bottom style="thick">
        <color rgb="FFCCCCCC"/>
      </bottom>
      <diagonal/>
    </border>
    <border>
      <left/>
      <right style="thick">
        <color theme="8" tint="-0.24994659260841701"/>
      </right>
      <top style="thick">
        <color rgb="FFCCCCCC"/>
      </top>
      <bottom style="thick">
        <color rgb="FFCCCCCC"/>
      </bottom>
      <diagonal/>
    </border>
    <border>
      <left style="thick">
        <color theme="8" tint="-0.24994659260841701"/>
      </left>
      <right/>
      <top style="thick">
        <color rgb="FFCCCCCC"/>
      </top>
      <bottom style="thick">
        <color theme="8" tint="-0.24994659260841701"/>
      </bottom>
      <diagonal/>
    </border>
    <border>
      <left/>
      <right/>
      <top style="thick">
        <color rgb="FFCCCCCC"/>
      </top>
      <bottom style="thick">
        <color theme="8" tint="-0.24994659260841701"/>
      </bottom>
      <diagonal/>
    </border>
    <border>
      <left/>
      <right style="thick">
        <color theme="8" tint="-0.24994659260841701"/>
      </right>
      <top style="thick">
        <color rgb="FFCCCCCC"/>
      </top>
      <bottom style="thick">
        <color theme="8" tint="-0.24994659260841701"/>
      </bottom>
      <diagonal/>
    </border>
    <border>
      <left/>
      <right/>
      <top/>
      <bottom style="double">
        <color indexed="64"/>
      </bottom>
      <diagonal/>
    </border>
    <border>
      <left style="thin">
        <color theme="4" tint="0.39997558519241921"/>
      </left>
      <right/>
      <top style="thin">
        <color theme="4" tint="0.39997558519241921"/>
      </top>
      <bottom/>
      <diagonal/>
    </border>
    <border>
      <left/>
      <right style="thin">
        <color theme="4" tint="0.39997558519241921"/>
      </right>
      <top style="thin">
        <color theme="4" tint="0.39997558519241921"/>
      </top>
      <bottom/>
      <diagonal/>
    </border>
    <border>
      <left style="thin">
        <color theme="4" tint="0.39997558519241921"/>
      </left>
      <right/>
      <top style="medium">
        <color indexed="64"/>
      </top>
      <bottom/>
      <diagonal/>
    </border>
    <border>
      <left style="medium">
        <color theme="0"/>
      </left>
      <right/>
      <top style="medium">
        <color indexed="64"/>
      </top>
      <bottom/>
      <diagonal/>
    </border>
    <border>
      <left style="medium">
        <color theme="0"/>
      </left>
      <right style="thin">
        <color theme="4" tint="0.39997558519241921"/>
      </right>
      <top style="medium">
        <color indexed="64"/>
      </top>
      <bottom/>
      <diagonal/>
    </border>
    <border>
      <left style="medium">
        <color theme="0"/>
      </left>
      <right/>
      <top style="thin">
        <color theme="4" tint="0.39997558519241921"/>
      </top>
      <bottom/>
      <diagonal/>
    </border>
    <border>
      <left style="medium">
        <color theme="0"/>
      </left>
      <right style="thin">
        <color theme="4" tint="0.39997558519241921"/>
      </right>
      <top style="thin">
        <color theme="4" tint="0.39997558519241921"/>
      </top>
      <bottom/>
      <diagonal/>
    </border>
    <border>
      <left/>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44" fontId="1" fillId="0" borderId="0" applyFont="0" applyFill="0" applyBorder="0" applyAlignment="0" applyProtection="0"/>
    <xf numFmtId="0" fontId="3" fillId="0" borderId="0"/>
    <xf numFmtId="44" fontId="3" fillId="0" borderId="0" applyFont="0" applyFill="0" applyBorder="0" applyAlignment="0" applyProtection="0"/>
    <xf numFmtId="0" fontId="4" fillId="0" borderId="0"/>
    <xf numFmtId="0" fontId="6" fillId="0" borderId="0"/>
    <xf numFmtId="165" fontId="6" fillId="0" borderId="0" applyFont="0" applyFill="0" applyBorder="0" applyAlignment="0" applyProtection="0"/>
    <xf numFmtId="0" fontId="8" fillId="0" borderId="0" applyNumberFormat="0" applyFill="0" applyBorder="0" applyAlignment="0" applyProtection="0">
      <alignment vertical="top"/>
      <protection locked="0"/>
    </xf>
    <xf numFmtId="9" fontId="4" fillId="0" borderId="0" applyFont="0" applyFill="0" applyBorder="0" applyAlignment="0" applyProtection="0"/>
    <xf numFmtId="9" fontId="6" fillId="0" borderId="0" applyFont="0" applyFill="0" applyBorder="0" applyAlignment="0" applyProtection="0"/>
    <xf numFmtId="166" fontId="6" fillId="0" borderId="0" applyFont="0" applyFill="0" applyBorder="0" applyAlignment="0" applyProtection="0"/>
    <xf numFmtId="44" fontId="6" fillId="0" borderId="0" applyFont="0" applyFill="0" applyBorder="0" applyAlignment="0" applyProtection="0"/>
    <xf numFmtId="0" fontId="6" fillId="0" borderId="0" applyFont="0" applyFill="0" applyBorder="0" applyAlignment="0" applyProtection="0"/>
    <xf numFmtId="171" fontId="1" fillId="0" borderId="0" applyFont="0" applyFill="0" applyBorder="0" applyAlignment="0" applyProtection="0"/>
    <xf numFmtId="173" fontId="6" fillId="0" borderId="0" applyFont="0" applyFill="0" applyBorder="0" applyAlignment="0" applyProtection="0"/>
    <xf numFmtId="0" fontId="44" fillId="0" borderId="0"/>
    <xf numFmtId="0" fontId="44" fillId="0" borderId="0"/>
    <xf numFmtId="0" fontId="51" fillId="0" borderId="0" applyNumberFormat="0" applyFill="0" applyBorder="0" applyAlignment="0" applyProtection="0"/>
  </cellStyleXfs>
  <cellXfs count="308">
    <xf numFmtId="0" fontId="0" fillId="0" borderId="0" xfId="0"/>
    <xf numFmtId="0" fontId="3" fillId="0" borderId="0" xfId="2"/>
    <xf numFmtId="0" fontId="3" fillId="0" borderId="0" xfId="2" applyAlignment="1">
      <alignment horizontal="center"/>
    </xf>
    <xf numFmtId="0" fontId="3" fillId="0" borderId="0" xfId="2" applyAlignment="1">
      <alignment wrapText="1"/>
    </xf>
    <xf numFmtId="0" fontId="3" fillId="0" borderId="0" xfId="2" applyAlignment="1">
      <alignment horizontal="center" vertical="center" wrapText="1"/>
    </xf>
    <xf numFmtId="0" fontId="5" fillId="0" borderId="0" xfId="4" applyFont="1"/>
    <xf numFmtId="164" fontId="5" fillId="3" borderId="0" xfId="4" applyNumberFormat="1" applyFont="1" applyFill="1"/>
    <xf numFmtId="1" fontId="5" fillId="3" borderId="0" xfId="4" applyNumberFormat="1" applyFont="1" applyFill="1"/>
    <xf numFmtId="164" fontId="5" fillId="4" borderId="0" xfId="4" applyNumberFormat="1" applyFont="1" applyFill="1" applyAlignment="1">
      <alignment horizontal="center"/>
    </xf>
    <xf numFmtId="0" fontId="5" fillId="5" borderId="0" xfId="4" applyFont="1" applyFill="1" applyAlignment="1">
      <alignment horizontal="center"/>
    </xf>
    <xf numFmtId="0" fontId="5" fillId="0" borderId="0" xfId="4" applyFont="1" applyAlignment="1">
      <alignment wrapText="1"/>
    </xf>
    <xf numFmtId="0" fontId="6" fillId="0" borderId="0" xfId="5"/>
    <xf numFmtId="164" fontId="0" fillId="2" borderId="0" xfId="6" applyNumberFormat="1" applyFont="1" applyFill="1"/>
    <xf numFmtId="164" fontId="0" fillId="0" borderId="0" xfId="6" applyNumberFormat="1" applyFont="1"/>
    <xf numFmtId="164" fontId="6" fillId="6" borderId="0" xfId="6" applyNumberFormat="1" applyFill="1"/>
    <xf numFmtId="164" fontId="6" fillId="0" borderId="0" xfId="6" applyNumberFormat="1"/>
    <xf numFmtId="0" fontId="7" fillId="0" borderId="0" xfId="5" applyFont="1"/>
    <xf numFmtId="164" fontId="6" fillId="7" borderId="0" xfId="6" applyNumberFormat="1" applyFill="1"/>
    <xf numFmtId="164" fontId="6" fillId="8" borderId="0" xfId="6" applyNumberFormat="1" applyFill="1" applyBorder="1"/>
    <xf numFmtId="164" fontId="6" fillId="8" borderId="1" xfId="6" applyNumberFormat="1" applyFill="1" applyBorder="1"/>
    <xf numFmtId="0" fontId="6" fillId="0" borderId="1" xfId="5" applyBorder="1"/>
    <xf numFmtId="0" fontId="8" fillId="0" borderId="0" xfId="7" applyAlignment="1" applyProtection="1"/>
    <xf numFmtId="0" fontId="7" fillId="0" borderId="2" xfId="5" applyFont="1" applyBorder="1"/>
    <xf numFmtId="0" fontId="6" fillId="9" borderId="0" xfId="5" applyFill="1"/>
    <xf numFmtId="164" fontId="6" fillId="9" borderId="0" xfId="5" applyNumberFormat="1" applyFill="1" applyProtection="1">
      <protection hidden="1"/>
    </xf>
    <xf numFmtId="164" fontId="0" fillId="10" borderId="0" xfId="6" applyNumberFormat="1" applyFont="1" applyFill="1" applyProtection="1">
      <protection hidden="1"/>
    </xf>
    <xf numFmtId="164" fontId="0" fillId="9" borderId="0" xfId="6" applyNumberFormat="1" applyFont="1" applyFill="1"/>
    <xf numFmtId="0" fontId="7" fillId="9" borderId="0" xfId="5" applyFont="1" applyFill="1"/>
    <xf numFmtId="164" fontId="0" fillId="9" borderId="0" xfId="6" applyNumberFormat="1" applyFont="1" applyFill="1" applyBorder="1"/>
    <xf numFmtId="164" fontId="0" fillId="9" borderId="1" xfId="6" applyNumberFormat="1" applyFont="1" applyFill="1" applyBorder="1"/>
    <xf numFmtId="164" fontId="6" fillId="0" borderId="0" xfId="5" applyNumberFormat="1" applyProtection="1">
      <protection hidden="1"/>
    </xf>
    <xf numFmtId="164" fontId="6" fillId="0" borderId="0" xfId="5" applyNumberFormat="1"/>
    <xf numFmtId="164" fontId="0" fillId="11" borderId="0" xfId="6" applyNumberFormat="1" applyFont="1" applyFill="1" applyProtection="1">
      <protection locked="0"/>
    </xf>
    <xf numFmtId="164" fontId="0" fillId="0" borderId="0" xfId="6" applyNumberFormat="1" applyFont="1" applyBorder="1"/>
    <xf numFmtId="164" fontId="0" fillId="0" borderId="1" xfId="6" applyNumberFormat="1" applyFont="1" applyBorder="1"/>
    <xf numFmtId="9" fontId="5" fillId="2" borderId="0" xfId="8" applyFont="1" applyFill="1"/>
    <xf numFmtId="9" fontId="5" fillId="0" borderId="0" xfId="4" applyNumberFormat="1" applyFont="1"/>
    <xf numFmtId="9" fontId="6" fillId="10" borderId="3" xfId="9" applyFont="1" applyFill="1" applyBorder="1" applyAlignment="1" applyProtection="1">
      <alignment horizontal="center"/>
      <protection hidden="1"/>
    </xf>
    <xf numFmtId="167" fontId="0" fillId="0" borderId="4" xfId="10" applyNumberFormat="1" applyFont="1" applyBorder="1" applyProtection="1">
      <protection locked="0"/>
    </xf>
    <xf numFmtId="0" fontId="6" fillId="0" borderId="4" xfId="5" applyBorder="1" applyProtection="1">
      <protection locked="0"/>
    </xf>
    <xf numFmtId="0" fontId="6" fillId="0" borderId="5" xfId="5" applyBorder="1"/>
    <xf numFmtId="9" fontId="6" fillId="10" borderId="6" xfId="9" applyFont="1" applyFill="1" applyBorder="1" applyAlignment="1" applyProtection="1">
      <alignment horizontal="center"/>
      <protection hidden="1"/>
    </xf>
    <xf numFmtId="167" fontId="0" fillId="0" borderId="7" xfId="10" applyNumberFormat="1" applyFont="1" applyBorder="1" applyProtection="1">
      <protection locked="0"/>
    </xf>
    <xf numFmtId="0" fontId="6" fillId="0" borderId="7" xfId="5" applyBorder="1" applyProtection="1">
      <protection locked="0"/>
    </xf>
    <xf numFmtId="9" fontId="6" fillId="0" borderId="3" xfId="5" applyNumberFormat="1" applyBorder="1" applyAlignment="1" applyProtection="1">
      <alignment horizontal="center"/>
      <protection locked="0"/>
    </xf>
    <xf numFmtId="9" fontId="6" fillId="0" borderId="8" xfId="5" applyNumberFormat="1" applyBorder="1" applyAlignment="1" applyProtection="1">
      <alignment horizontal="center"/>
      <protection locked="0"/>
    </xf>
    <xf numFmtId="167" fontId="0" fillId="0" borderId="9" xfId="10" applyNumberFormat="1" applyFont="1" applyBorder="1" applyProtection="1">
      <protection locked="0"/>
    </xf>
    <xf numFmtId="0" fontId="6" fillId="0" borderId="10" xfId="5" applyBorder="1"/>
    <xf numFmtId="9" fontId="6" fillId="0" borderId="6" xfId="5" applyNumberFormat="1" applyBorder="1" applyAlignment="1" applyProtection="1">
      <alignment horizontal="center"/>
      <protection locked="0"/>
    </xf>
    <xf numFmtId="0" fontId="6" fillId="0" borderId="11" xfId="5" applyBorder="1"/>
    <xf numFmtId="0" fontId="6" fillId="0" borderId="12" xfId="5" applyBorder="1"/>
    <xf numFmtId="0" fontId="6" fillId="0" borderId="13" xfId="5" applyBorder="1"/>
    <xf numFmtId="9" fontId="6" fillId="10" borderId="14" xfId="9" applyFont="1" applyFill="1" applyBorder="1" applyAlignment="1" applyProtection="1">
      <alignment horizontal="center"/>
      <protection hidden="1"/>
    </xf>
    <xf numFmtId="167" fontId="0" fillId="0" borderId="15" xfId="10" applyNumberFormat="1" applyFont="1" applyBorder="1" applyProtection="1">
      <protection locked="0"/>
    </xf>
    <xf numFmtId="0" fontId="6" fillId="0" borderId="15" xfId="5" applyBorder="1" applyProtection="1">
      <protection locked="0"/>
    </xf>
    <xf numFmtId="0" fontId="6" fillId="0" borderId="2" xfId="5" applyBorder="1"/>
    <xf numFmtId="0" fontId="7" fillId="9" borderId="16" xfId="5" applyFont="1" applyFill="1" applyBorder="1"/>
    <xf numFmtId="0" fontId="7" fillId="9" borderId="19" xfId="5" applyFont="1" applyFill="1" applyBorder="1"/>
    <xf numFmtId="0" fontId="7" fillId="9" borderId="18" xfId="5" applyFont="1" applyFill="1" applyBorder="1"/>
    <xf numFmtId="0" fontId="12" fillId="0" borderId="0" xfId="5" applyFont="1"/>
    <xf numFmtId="0" fontId="6" fillId="0" borderId="20" xfId="5" applyBorder="1"/>
    <xf numFmtId="9" fontId="6" fillId="0" borderId="3" xfId="9" applyBorder="1"/>
    <xf numFmtId="168" fontId="6" fillId="0" borderId="9" xfId="11" applyNumberFormat="1" applyBorder="1"/>
    <xf numFmtId="0" fontId="6" fillId="0" borderId="21" xfId="5" applyBorder="1"/>
    <xf numFmtId="42" fontId="6" fillId="10" borderId="9" xfId="11" applyNumberFormat="1" applyFill="1" applyBorder="1"/>
    <xf numFmtId="9" fontId="6" fillId="10" borderId="9" xfId="9" applyFill="1" applyBorder="1"/>
    <xf numFmtId="42" fontId="6" fillId="0" borderId="9" xfId="11" applyNumberFormat="1" applyBorder="1"/>
    <xf numFmtId="0" fontId="7" fillId="0" borderId="9" xfId="5" applyFont="1" applyBorder="1"/>
    <xf numFmtId="9" fontId="6" fillId="0" borderId="6" xfId="9" applyBorder="1"/>
    <xf numFmtId="0" fontId="13" fillId="9" borderId="22" xfId="5" applyFont="1" applyFill="1" applyBorder="1" applyAlignment="1">
      <alignment horizontal="left"/>
    </xf>
    <xf numFmtId="0" fontId="13" fillId="9" borderId="23" xfId="5" applyFont="1" applyFill="1" applyBorder="1" applyAlignment="1">
      <alignment horizontal="left"/>
    </xf>
    <xf numFmtId="0" fontId="13" fillId="0" borderId="0" xfId="5" applyFont="1" applyAlignment="1">
      <alignment horizontal="center"/>
    </xf>
    <xf numFmtId="0" fontId="13" fillId="0" borderId="21" xfId="5" applyFont="1" applyBorder="1" applyAlignment="1">
      <alignment horizontal="center"/>
    </xf>
    <xf numFmtId="0" fontId="13" fillId="9" borderId="9" xfId="5" applyFont="1" applyFill="1" applyBorder="1" applyAlignment="1">
      <alignment horizontal="center"/>
    </xf>
    <xf numFmtId="0" fontId="6" fillId="0" borderId="0" xfId="5" applyAlignment="1">
      <alignment horizontal="right"/>
    </xf>
    <xf numFmtId="0" fontId="6" fillId="0" borderId="0" xfId="5" applyAlignment="1">
      <alignment horizontal="center"/>
    </xf>
    <xf numFmtId="0" fontId="15" fillId="0" borderId="0" xfId="5" applyFont="1"/>
    <xf numFmtId="169" fontId="6" fillId="0" borderId="0" xfId="5" applyNumberFormat="1" applyAlignment="1">
      <alignment vertical="top"/>
    </xf>
    <xf numFmtId="1" fontId="0" fillId="10" borderId="9" xfId="12" applyNumberFormat="1" applyFont="1" applyFill="1" applyBorder="1" applyAlignment="1">
      <alignment horizontal="center" vertical="center"/>
    </xf>
    <xf numFmtId="0" fontId="6" fillId="11" borderId="0" xfId="5" applyFill="1"/>
    <xf numFmtId="49" fontId="6" fillId="0" borderId="0" xfId="5" applyNumberFormat="1" applyAlignment="1">
      <alignment horizontal="left" vertical="center" wrapText="1"/>
    </xf>
    <xf numFmtId="169" fontId="6" fillId="0" borderId="0" xfId="5" applyNumberFormat="1"/>
    <xf numFmtId="0" fontId="6" fillId="0" borderId="0" xfId="5" applyAlignment="1">
      <alignment horizontal="left"/>
    </xf>
    <xf numFmtId="1" fontId="6" fillId="0" borderId="0" xfId="5" applyNumberFormat="1"/>
    <xf numFmtId="0" fontId="6" fillId="12" borderId="0" xfId="5" applyFill="1" applyAlignment="1">
      <alignment horizontal="right"/>
    </xf>
    <xf numFmtId="49" fontId="7" fillId="12" borderId="0" xfId="5" applyNumberFormat="1" applyFont="1" applyFill="1" applyAlignment="1">
      <alignment horizontal="left" wrapText="1"/>
    </xf>
    <xf numFmtId="0" fontId="7" fillId="12" borderId="0" xfId="5" applyFont="1" applyFill="1" applyAlignment="1">
      <alignment horizontal="center"/>
    </xf>
    <xf numFmtId="0" fontId="7" fillId="12" borderId="0" xfId="5" applyFont="1" applyFill="1" applyAlignment="1">
      <alignment horizontal="center" wrapText="1"/>
    </xf>
    <xf numFmtId="0" fontId="7" fillId="12" borderId="0" xfId="5" applyFont="1" applyFill="1"/>
    <xf numFmtId="0" fontId="17" fillId="12" borderId="0" xfId="5" applyFont="1" applyFill="1"/>
    <xf numFmtId="0" fontId="18" fillId="12" borderId="0" xfId="5" applyFont="1" applyFill="1" applyAlignment="1">
      <alignment horizontal="left"/>
    </xf>
    <xf numFmtId="0" fontId="6" fillId="12" borderId="0" xfId="5" applyFill="1" applyAlignment="1">
      <alignment horizontal="center"/>
    </xf>
    <xf numFmtId="0" fontId="22" fillId="13" borderId="0" xfId="0" applyFont="1" applyFill="1"/>
    <xf numFmtId="0" fontId="22" fillId="13" borderId="0" xfId="0" applyFont="1" applyFill="1" applyAlignment="1">
      <alignment horizontal="right"/>
    </xf>
    <xf numFmtId="3" fontId="0" fillId="0" borderId="0" xfId="0" applyNumberFormat="1"/>
    <xf numFmtId="0" fontId="0" fillId="7" borderId="0" xfId="0" applyFill="1"/>
    <xf numFmtId="0" fontId="2" fillId="0" borderId="0" xfId="0" applyFont="1"/>
    <xf numFmtId="0" fontId="0" fillId="14" borderId="0" xfId="0" applyFill="1"/>
    <xf numFmtId="0" fontId="0" fillId="15" borderId="0" xfId="0" applyFill="1"/>
    <xf numFmtId="0" fontId="0" fillId="0" borderId="0" xfId="0" applyAlignment="1">
      <alignment wrapText="1"/>
    </xf>
    <xf numFmtId="0" fontId="23" fillId="0" borderId="0" xfId="0" applyFont="1" applyAlignment="1">
      <alignment vertical="center" wrapText="1"/>
    </xf>
    <xf numFmtId="0" fontId="23" fillId="0" borderId="0" xfId="0" applyFont="1" applyAlignment="1">
      <alignment horizontal="left" vertical="center" wrapText="1"/>
    </xf>
    <xf numFmtId="0" fontId="0" fillId="0" borderId="0" xfId="0" applyAlignment="1">
      <alignment horizontal="center"/>
    </xf>
    <xf numFmtId="0" fontId="0" fillId="0" borderId="0" xfId="0" applyAlignment="1">
      <alignment horizontal="center" vertical="center"/>
    </xf>
    <xf numFmtId="0" fontId="27" fillId="0" borderId="0" xfId="0" applyFont="1" applyAlignment="1">
      <alignment vertical="center" wrapText="1"/>
    </xf>
    <xf numFmtId="0" fontId="29" fillId="0" borderId="0" xfId="0" applyFont="1" applyAlignment="1">
      <alignment vertical="center" wrapText="1"/>
    </xf>
    <xf numFmtId="0" fontId="28" fillId="0" borderId="0" xfId="0" applyFont="1" applyAlignment="1">
      <alignment horizontal="left" vertical="center" wrapText="1"/>
    </xf>
    <xf numFmtId="0" fontId="26" fillId="14" borderId="0" xfId="0" applyFont="1" applyFill="1" applyAlignment="1">
      <alignment horizontal="left" vertical="center" wrapText="1"/>
    </xf>
    <xf numFmtId="0" fontId="26" fillId="17" borderId="0" xfId="0" applyFont="1" applyFill="1" applyAlignment="1">
      <alignment horizontal="left" vertical="center" wrapText="1"/>
    </xf>
    <xf numFmtId="0" fontId="0" fillId="14" borderId="0" xfId="0" applyFill="1" applyAlignment="1">
      <alignment horizontal="center"/>
    </xf>
    <xf numFmtId="0" fontId="26" fillId="7" borderId="28" xfId="0" applyFont="1" applyFill="1" applyBorder="1" applyAlignment="1">
      <alignment horizontal="center" vertical="center" wrapText="1"/>
    </xf>
    <xf numFmtId="0" fontId="26" fillId="7" borderId="29" xfId="0" applyFont="1" applyFill="1" applyBorder="1" applyAlignment="1">
      <alignment horizontal="center" vertical="center" wrapText="1"/>
    </xf>
    <xf numFmtId="0" fontId="26" fillId="7" borderId="32" xfId="0" applyFont="1" applyFill="1" applyBorder="1" applyAlignment="1">
      <alignment horizontal="center" vertical="center" wrapText="1"/>
    </xf>
    <xf numFmtId="0" fontId="26" fillId="7" borderId="33" xfId="0" applyFont="1" applyFill="1" applyBorder="1" applyAlignment="1">
      <alignment horizontal="center" vertical="center" wrapText="1"/>
    </xf>
    <xf numFmtId="0" fontId="26" fillId="7" borderId="34" xfId="0" applyFont="1" applyFill="1" applyBorder="1" applyAlignment="1">
      <alignment horizontal="center" vertical="center" wrapText="1"/>
    </xf>
    <xf numFmtId="0" fontId="26" fillId="7" borderId="35" xfId="0" applyFont="1" applyFill="1" applyBorder="1" applyAlignment="1">
      <alignment horizontal="center" vertical="center" wrapText="1"/>
    </xf>
    <xf numFmtId="0" fontId="26" fillId="7" borderId="36" xfId="0" applyFont="1" applyFill="1" applyBorder="1" applyAlignment="1">
      <alignment horizontal="center" vertical="center" wrapText="1"/>
    </xf>
    <xf numFmtId="0" fontId="26" fillId="7" borderId="37" xfId="0" applyFont="1" applyFill="1" applyBorder="1" applyAlignment="1">
      <alignment horizontal="center" vertical="center" wrapText="1"/>
    </xf>
    <xf numFmtId="0" fontId="26" fillId="7" borderId="38" xfId="0" applyFont="1" applyFill="1" applyBorder="1" applyAlignment="1">
      <alignment horizontal="center" vertical="center" wrapText="1"/>
    </xf>
    <xf numFmtId="0" fontId="26" fillId="7" borderId="39" xfId="0" applyFont="1" applyFill="1" applyBorder="1" applyAlignment="1">
      <alignment horizontal="center" vertical="center" wrapText="1"/>
    </xf>
    <xf numFmtId="0" fontId="26" fillId="7" borderId="40" xfId="0" applyFont="1" applyFill="1" applyBorder="1" applyAlignment="1">
      <alignment horizontal="center" vertical="center" wrapText="1"/>
    </xf>
    <xf numFmtId="0" fontId="26" fillId="7" borderId="41" xfId="0" applyFont="1" applyFill="1" applyBorder="1" applyAlignment="1">
      <alignment horizontal="center" vertical="center" wrapText="1"/>
    </xf>
    <xf numFmtId="0" fontId="26" fillId="7" borderId="42" xfId="0" applyFont="1" applyFill="1" applyBorder="1" applyAlignment="1">
      <alignment horizontal="center" vertical="center" wrapText="1"/>
    </xf>
    <xf numFmtId="0" fontId="26" fillId="7" borderId="43" xfId="0" applyFont="1" applyFill="1" applyBorder="1" applyAlignment="1">
      <alignment horizontal="center" vertical="center" wrapText="1"/>
    </xf>
    <xf numFmtId="0" fontId="26" fillId="7" borderId="44" xfId="0" applyFont="1" applyFill="1" applyBorder="1" applyAlignment="1">
      <alignment horizontal="center" vertical="center" wrapText="1"/>
    </xf>
    <xf numFmtId="0" fontId="26" fillId="7" borderId="45" xfId="0" applyFont="1" applyFill="1" applyBorder="1" applyAlignment="1">
      <alignment horizontal="center" vertical="center" wrapText="1"/>
    </xf>
    <xf numFmtId="0" fontId="26" fillId="7" borderId="46" xfId="0" applyFont="1" applyFill="1" applyBorder="1" applyAlignment="1">
      <alignment horizontal="center" vertical="center" wrapText="1"/>
    </xf>
    <xf numFmtId="0" fontId="26" fillId="7" borderId="47" xfId="0" applyFont="1" applyFill="1" applyBorder="1" applyAlignment="1">
      <alignment horizontal="center" vertical="center" wrapText="1"/>
    </xf>
    <xf numFmtId="0" fontId="26" fillId="7" borderId="48" xfId="0" applyFont="1" applyFill="1" applyBorder="1" applyAlignment="1">
      <alignment horizontal="center" vertical="center" wrapText="1"/>
    </xf>
    <xf numFmtId="0" fontId="26" fillId="7" borderId="49" xfId="0" applyFont="1" applyFill="1" applyBorder="1" applyAlignment="1">
      <alignment horizontal="center" vertical="center" wrapText="1"/>
    </xf>
    <xf numFmtId="0" fontId="30" fillId="0" borderId="0" xfId="5" applyFont="1" applyAlignment="1">
      <alignment vertical="top"/>
    </xf>
    <xf numFmtId="172" fontId="6" fillId="0" borderId="9" xfId="11" applyNumberFormat="1" applyBorder="1"/>
    <xf numFmtId="9" fontId="6" fillId="0" borderId="9" xfId="9" applyBorder="1"/>
    <xf numFmtId="172" fontId="6" fillId="0" borderId="0" xfId="5" applyNumberFormat="1"/>
    <xf numFmtId="172" fontId="6" fillId="15" borderId="0" xfId="11" applyNumberFormat="1" applyFont="1" applyFill="1"/>
    <xf numFmtId="172" fontId="6" fillId="14" borderId="0" xfId="5" applyNumberFormat="1" applyFill="1"/>
    <xf numFmtId="9" fontId="6" fillId="7" borderId="50" xfId="9" applyFill="1" applyBorder="1"/>
    <xf numFmtId="0" fontId="13" fillId="15" borderId="9" xfId="5" applyFont="1" applyFill="1" applyBorder="1"/>
    <xf numFmtId="0" fontId="32" fillId="0" borderId="0" xfId="0" applyFont="1"/>
    <xf numFmtId="0" fontId="32" fillId="20" borderId="0" xfId="0" applyFont="1" applyFill="1" applyAlignment="1">
      <alignment horizontal="center" vertical="center"/>
    </xf>
    <xf numFmtId="0" fontId="32" fillId="20" borderId="6" xfId="0" applyFont="1" applyFill="1" applyBorder="1" applyAlignment="1">
      <alignment horizontal="center" vertical="center"/>
    </xf>
    <xf numFmtId="0" fontId="32" fillId="21" borderId="0" xfId="0" applyFont="1" applyFill="1"/>
    <xf numFmtId="170" fontId="32" fillId="21" borderId="0" xfId="0" applyNumberFormat="1" applyFont="1" applyFill="1"/>
    <xf numFmtId="0" fontId="32" fillId="22" borderId="6" xfId="0" applyFont="1" applyFill="1" applyBorder="1"/>
    <xf numFmtId="0" fontId="32" fillId="22" borderId="0" xfId="0" applyFont="1" applyFill="1"/>
    <xf numFmtId="0" fontId="34" fillId="19" borderId="0" xfId="5" applyFont="1" applyFill="1"/>
    <xf numFmtId="0" fontId="36" fillId="23" borderId="51" xfId="5" applyFont="1" applyFill="1" applyBorder="1" applyAlignment="1">
      <alignment horizontal="center"/>
    </xf>
    <xf numFmtId="0" fontId="36" fillId="23" borderId="27" xfId="5" applyFont="1" applyFill="1" applyBorder="1" applyAlignment="1">
      <alignment horizontal="center" wrapText="1"/>
    </xf>
    <xf numFmtId="0" fontId="36" fillId="23" borderId="52" xfId="5" applyFont="1" applyFill="1" applyBorder="1" applyAlignment="1">
      <alignment horizontal="center" wrapText="1"/>
    </xf>
    <xf numFmtId="0" fontId="37" fillId="19" borderId="0" xfId="5" applyFont="1" applyFill="1" applyAlignment="1">
      <alignment horizontal="center"/>
    </xf>
    <xf numFmtId="0" fontId="34" fillId="19" borderId="0" xfId="5" applyFont="1" applyFill="1" applyAlignment="1">
      <alignment horizontal="center"/>
    </xf>
    <xf numFmtId="0" fontId="38" fillId="0" borderId="53" xfId="5" applyFont="1" applyBorder="1" applyAlignment="1">
      <alignment horizontal="right"/>
    </xf>
    <xf numFmtId="6" fontId="39" fillId="0" borderId="54" xfId="5" applyNumberFormat="1" applyFont="1" applyBorder="1"/>
    <xf numFmtId="10" fontId="39" fillId="0" borderId="54" xfId="5" applyNumberFormat="1" applyFont="1" applyBorder="1"/>
    <xf numFmtId="10" fontId="39" fillId="0" borderId="54" xfId="9" applyNumberFormat="1" applyFont="1" applyBorder="1"/>
    <xf numFmtId="0" fontId="37" fillId="19" borderId="0" xfId="5" applyFont="1" applyFill="1"/>
    <xf numFmtId="0" fontId="38" fillId="16" borderId="51" xfId="5" applyFont="1" applyFill="1" applyBorder="1" applyAlignment="1">
      <alignment horizontal="right"/>
    </xf>
    <xf numFmtId="6" fontId="39" fillId="16" borderId="27" xfId="5" applyNumberFormat="1" applyFont="1" applyFill="1" applyBorder="1"/>
    <xf numFmtId="10" fontId="39" fillId="16" borderId="27" xfId="5" applyNumberFormat="1" applyFont="1" applyFill="1" applyBorder="1"/>
    <xf numFmtId="10" fontId="39" fillId="16" borderId="27" xfId="9" applyNumberFormat="1" applyFont="1" applyFill="1" applyBorder="1"/>
    <xf numFmtId="0" fontId="38" fillId="0" borderId="51" xfId="5" applyFont="1" applyBorder="1" applyAlignment="1">
      <alignment horizontal="right"/>
    </xf>
    <xf numFmtId="6" fontId="39" fillId="0" borderId="56" xfId="5" applyNumberFormat="1" applyFont="1" applyBorder="1"/>
    <xf numFmtId="10" fontId="39" fillId="0" borderId="56" xfId="5" applyNumberFormat="1" applyFont="1" applyBorder="1"/>
    <xf numFmtId="10" fontId="39" fillId="0" borderId="27" xfId="9" applyNumberFormat="1" applyFont="1" applyBorder="1"/>
    <xf numFmtId="9" fontId="37" fillId="19" borderId="2" xfId="5" applyNumberFormat="1" applyFont="1" applyFill="1" applyBorder="1"/>
    <xf numFmtId="0" fontId="37" fillId="19" borderId="14" xfId="5" applyFont="1" applyFill="1" applyBorder="1"/>
    <xf numFmtId="9" fontId="37" fillId="19" borderId="1" xfId="5" applyNumberFormat="1" applyFont="1" applyFill="1" applyBorder="1"/>
    <xf numFmtId="0" fontId="37" fillId="19" borderId="6" xfId="5" applyFont="1" applyFill="1" applyBorder="1"/>
    <xf numFmtId="9" fontId="37" fillId="19" borderId="5" xfId="5" applyNumberFormat="1" applyFont="1" applyFill="1" applyBorder="1"/>
    <xf numFmtId="0" fontId="37" fillId="19" borderId="3" xfId="5" applyFont="1" applyFill="1" applyBorder="1"/>
    <xf numFmtId="0" fontId="38" fillId="24" borderId="51" xfId="5" applyFont="1" applyFill="1" applyBorder="1" applyAlignment="1">
      <alignment horizontal="right"/>
    </xf>
    <xf numFmtId="6" fontId="39" fillId="24" borderId="56" xfId="5" applyNumberFormat="1" applyFont="1" applyFill="1" applyBorder="1"/>
    <xf numFmtId="10" fontId="39" fillId="24" borderId="56" xfId="5" applyNumberFormat="1" applyFont="1" applyFill="1" applyBorder="1"/>
    <xf numFmtId="10" fontId="39" fillId="24" borderId="27" xfId="9" applyNumberFormat="1" applyFont="1" applyFill="1" applyBorder="1"/>
    <xf numFmtId="10" fontId="39" fillId="19" borderId="27" xfId="9" applyNumberFormat="1" applyFont="1" applyFill="1" applyBorder="1"/>
    <xf numFmtId="0" fontId="40" fillId="21" borderId="6" xfId="5" applyFont="1" applyFill="1" applyBorder="1" applyAlignment="1">
      <alignment horizontal="right"/>
    </xf>
    <xf numFmtId="6" fontId="37" fillId="21" borderId="58" xfId="5" applyNumberFormat="1" applyFont="1" applyFill="1" applyBorder="1"/>
    <xf numFmtId="10" fontId="37" fillId="21" borderId="58" xfId="9" applyNumberFormat="1" applyFont="1" applyFill="1" applyBorder="1"/>
    <xf numFmtId="6" fontId="37" fillId="21" borderId="0" xfId="5" applyNumberFormat="1" applyFont="1" applyFill="1"/>
    <xf numFmtId="0" fontId="39" fillId="0" borderId="55" xfId="5" applyFont="1" applyBorder="1" applyAlignment="1">
      <alignment horizontal="center"/>
    </xf>
    <xf numFmtId="0" fontId="39" fillId="16" borderId="52" xfId="5" applyFont="1" applyFill="1" applyBorder="1" applyAlignment="1">
      <alignment horizontal="center"/>
    </xf>
    <xf numFmtId="0" fontId="39" fillId="0" borderId="57" xfId="5" applyFont="1" applyBorder="1" applyAlignment="1">
      <alignment horizontal="center"/>
    </xf>
    <xf numFmtId="0" fontId="39" fillId="24" borderId="57" xfId="5" applyFont="1" applyFill="1" applyBorder="1" applyAlignment="1">
      <alignment horizontal="center"/>
    </xf>
    <xf numFmtId="0" fontId="37" fillId="21" borderId="58" xfId="5" applyFont="1" applyFill="1" applyBorder="1" applyAlignment="1">
      <alignment horizontal="center"/>
    </xf>
    <xf numFmtId="0" fontId="37" fillId="21" borderId="0" xfId="5" applyFont="1" applyFill="1" applyAlignment="1">
      <alignment horizontal="center"/>
    </xf>
    <xf numFmtId="0" fontId="34" fillId="0" borderId="0" xfId="5" applyFont="1"/>
    <xf numFmtId="0" fontId="42" fillId="0" borderId="0" xfId="5" applyFont="1"/>
    <xf numFmtId="0" fontId="34" fillId="9" borderId="0" xfId="5" applyFont="1" applyFill="1"/>
    <xf numFmtId="0" fontId="42" fillId="0" borderId="0" xfId="5" applyFont="1" applyAlignment="1">
      <alignment horizontal="left"/>
    </xf>
    <xf numFmtId="0" fontId="43" fillId="0" borderId="0" xfId="5" applyFont="1"/>
    <xf numFmtId="0" fontId="42" fillId="0" borderId="0" xfId="5" applyFont="1" applyAlignment="1">
      <alignment horizontal="right"/>
    </xf>
    <xf numFmtId="14" fontId="42" fillId="0" borderId="0" xfId="5" applyNumberFormat="1" applyFont="1"/>
    <xf numFmtId="0" fontId="42" fillId="9" borderId="30" xfId="5" applyFont="1" applyFill="1" applyBorder="1"/>
    <xf numFmtId="0" fontId="42" fillId="9" borderId="16" xfId="5" applyFont="1" applyFill="1" applyBorder="1"/>
    <xf numFmtId="0" fontId="34" fillId="0" borderId="59" xfId="5" applyFont="1" applyBorder="1"/>
    <xf numFmtId="173" fontId="34" fillId="0" borderId="59" xfId="14" applyFont="1" applyBorder="1"/>
    <xf numFmtId="173" fontId="34" fillId="9" borderId="6" xfId="14" applyFont="1" applyFill="1" applyBorder="1"/>
    <xf numFmtId="0" fontId="34" fillId="0" borderId="60" xfId="5" applyFont="1" applyBorder="1"/>
    <xf numFmtId="173" fontId="34" fillId="0" borderId="60" xfId="14" applyFont="1" applyBorder="1"/>
    <xf numFmtId="173" fontId="34" fillId="9" borderId="3" xfId="14" applyFont="1" applyFill="1" applyBorder="1"/>
    <xf numFmtId="0" fontId="42" fillId="9" borderId="61" xfId="5" applyFont="1" applyFill="1" applyBorder="1" applyAlignment="1">
      <alignment horizontal="left"/>
    </xf>
    <xf numFmtId="173" fontId="34" fillId="0" borderId="14" xfId="14" applyFont="1" applyBorder="1"/>
    <xf numFmtId="0" fontId="42" fillId="9" borderId="59" xfId="5" applyFont="1" applyFill="1" applyBorder="1" applyAlignment="1">
      <alignment horizontal="left"/>
    </xf>
    <xf numFmtId="173" fontId="34" fillId="0" borderId="6" xfId="14" applyFont="1" applyBorder="1"/>
    <xf numFmtId="0" fontId="40" fillId="9" borderId="60" xfId="5" applyFont="1" applyFill="1" applyBorder="1" applyAlignment="1">
      <alignment horizontal="left"/>
    </xf>
    <xf numFmtId="173" fontId="34" fillId="0" borderId="3" xfId="14" applyFont="1" applyBorder="1"/>
    <xf numFmtId="0" fontId="44" fillId="25" borderId="62" xfId="15" applyFill="1" applyBorder="1" applyAlignment="1">
      <alignment horizontal="center"/>
    </xf>
    <xf numFmtId="0" fontId="44" fillId="0" borderId="63" xfId="15" applyBorder="1" applyAlignment="1">
      <alignment horizontal="right" wrapText="1"/>
    </xf>
    <xf numFmtId="0" fontId="44" fillId="0" borderId="63" xfId="15" applyBorder="1" applyAlignment="1">
      <alignment wrapText="1"/>
    </xf>
    <xf numFmtId="7" fontId="44" fillId="0" borderId="63" xfId="15" applyNumberFormat="1" applyBorder="1" applyAlignment="1">
      <alignment horizontal="right" wrapText="1"/>
    </xf>
    <xf numFmtId="0" fontId="44" fillId="25" borderId="62" xfId="16" applyFill="1" applyBorder="1" applyAlignment="1">
      <alignment horizontal="center"/>
    </xf>
    <xf numFmtId="0" fontId="44" fillId="0" borderId="63" xfId="16" applyBorder="1" applyAlignment="1">
      <alignment horizontal="right" wrapText="1"/>
    </xf>
    <xf numFmtId="0" fontId="44" fillId="0" borderId="63" xfId="16" applyBorder="1" applyAlignment="1">
      <alignment wrapText="1"/>
    </xf>
    <xf numFmtId="14" fontId="44" fillId="0" borderId="63" xfId="16" applyNumberFormat="1" applyBorder="1" applyAlignment="1">
      <alignment horizontal="right" wrapText="1"/>
    </xf>
    <xf numFmtId="0" fontId="46" fillId="0" borderId="0" xfId="4" applyFont="1"/>
    <xf numFmtId="0" fontId="46" fillId="0" borderId="0" xfId="4" applyFont="1" applyAlignment="1">
      <alignment horizontal="center"/>
    </xf>
    <xf numFmtId="0" fontId="46" fillId="2" borderId="0" xfId="4" applyFont="1" applyFill="1" applyAlignment="1">
      <alignment horizontal="center"/>
    </xf>
    <xf numFmtId="0" fontId="13" fillId="2" borderId="9" xfId="5" applyFont="1" applyFill="1" applyBorder="1" applyAlignment="1">
      <alignment horizontal="center"/>
    </xf>
    <xf numFmtId="42" fontId="0" fillId="0" borderId="9" xfId="11" applyNumberFormat="1" applyFont="1" applyBorder="1"/>
    <xf numFmtId="9" fontId="0" fillId="0" borderId="9" xfId="9" applyFont="1" applyBorder="1"/>
    <xf numFmtId="0" fontId="13" fillId="2" borderId="64" xfId="5" applyFont="1" applyFill="1" applyBorder="1" applyAlignment="1">
      <alignment horizontal="left"/>
    </xf>
    <xf numFmtId="0" fontId="13" fillId="2" borderId="65" xfId="5" applyFont="1" applyFill="1" applyBorder="1" applyAlignment="1">
      <alignment horizontal="left"/>
    </xf>
    <xf numFmtId="0" fontId="6" fillId="0" borderId="26" xfId="5" applyBorder="1"/>
    <xf numFmtId="168" fontId="47" fillId="0" borderId="2" xfId="11" applyNumberFormat="1" applyFont="1" applyBorder="1"/>
    <xf numFmtId="9" fontId="47" fillId="0" borderId="14" xfId="9" applyFont="1" applyBorder="1"/>
    <xf numFmtId="168" fontId="6" fillId="0" borderId="1" xfId="11" applyNumberFormat="1" applyBorder="1"/>
    <xf numFmtId="168" fontId="6" fillId="0" borderId="5" xfId="11" applyNumberFormat="1" applyBorder="1"/>
    <xf numFmtId="0" fontId="18" fillId="0" borderId="0" xfId="5" applyFont="1"/>
    <xf numFmtId="0" fontId="48" fillId="0" borderId="0" xfId="5" applyFont="1"/>
    <xf numFmtId="0" fontId="48" fillId="0" borderId="9" xfId="5" applyFont="1" applyBorder="1"/>
    <xf numFmtId="0" fontId="49" fillId="0" borderId="0" xfId="5" applyFont="1"/>
    <xf numFmtId="0" fontId="49" fillId="2" borderId="9" xfId="5" applyFont="1" applyFill="1" applyBorder="1"/>
    <xf numFmtId="44" fontId="48" fillId="0" borderId="9" xfId="11" applyFont="1" applyBorder="1"/>
    <xf numFmtId="0" fontId="48" fillId="15" borderId="9" xfId="5" applyFont="1" applyFill="1" applyBorder="1"/>
    <xf numFmtId="14" fontId="48" fillId="15" borderId="9" xfId="5" applyNumberFormat="1" applyFont="1" applyFill="1" applyBorder="1"/>
    <xf numFmtId="3" fontId="0" fillId="7" borderId="0" xfId="0" applyNumberFormat="1" applyFill="1"/>
    <xf numFmtId="0" fontId="34" fillId="0" borderId="20" xfId="5" applyFont="1" applyBorder="1"/>
    <xf numFmtId="173" fontId="34" fillId="0" borderId="61" xfId="14" applyFont="1" applyBorder="1"/>
    <xf numFmtId="0" fontId="50" fillId="14" borderId="0" xfId="0" applyFont="1" applyFill="1" applyAlignment="1">
      <alignment wrapText="1"/>
    </xf>
    <xf numFmtId="14" fontId="0" fillId="0" borderId="0" xfId="0" applyNumberFormat="1" applyAlignment="1">
      <alignment horizontal="left" wrapText="1"/>
    </xf>
    <xf numFmtId="14" fontId="13" fillId="0" borderId="0" xfId="5" applyNumberFormat="1" applyFont="1"/>
    <xf numFmtId="0" fontId="13" fillId="0" borderId="0" xfId="5" applyFont="1"/>
    <xf numFmtId="14" fontId="6" fillId="0" borderId="0" xfId="5" applyNumberFormat="1"/>
    <xf numFmtId="170" fontId="0" fillId="0" borderId="0" xfId="6" applyNumberFormat="1" applyFont="1"/>
    <xf numFmtId="0" fontId="0" fillId="0" borderId="0" xfId="0" applyAlignment="1">
      <alignment vertical="center"/>
    </xf>
    <xf numFmtId="0" fontId="51" fillId="0" borderId="0" xfId="17" applyAlignment="1">
      <alignment vertical="center"/>
    </xf>
    <xf numFmtId="164" fontId="3" fillId="0" borderId="0" xfId="1" applyNumberFormat="1" applyFont="1"/>
    <xf numFmtId="164" fontId="3" fillId="0" borderId="0" xfId="2" applyNumberFormat="1"/>
    <xf numFmtId="0" fontId="3" fillId="26" borderId="0" xfId="2" applyFill="1" applyAlignment="1">
      <alignment horizontal="center" vertical="center" wrapText="1"/>
    </xf>
    <xf numFmtId="164" fontId="3" fillId="26" borderId="0" xfId="2" applyNumberFormat="1" applyFill="1"/>
    <xf numFmtId="0" fontId="3" fillId="0" borderId="0" xfId="2" applyAlignment="1">
      <alignment horizontal="center" vertical="center"/>
    </xf>
    <xf numFmtId="44" fontId="52" fillId="2" borderId="0" xfId="3" applyFont="1" applyFill="1" applyBorder="1"/>
    <xf numFmtId="0" fontId="3" fillId="0" borderId="0" xfId="2" applyAlignment="1" applyProtection="1">
      <alignment horizontal="center" vertical="center" wrapText="1"/>
      <protection locked="0"/>
    </xf>
    <xf numFmtId="0" fontId="3" fillId="0" borderId="0" xfId="2" applyAlignment="1" applyProtection="1">
      <alignment horizontal="center" vertical="center"/>
      <protection locked="0"/>
    </xf>
    <xf numFmtId="0" fontId="3" fillId="0" borderId="0" xfId="2" applyAlignment="1" applyProtection="1">
      <alignment horizontal="center"/>
      <protection locked="0"/>
    </xf>
    <xf numFmtId="0" fontId="3" fillId="0" borderId="0" xfId="2" applyProtection="1">
      <protection locked="0"/>
    </xf>
    <xf numFmtId="44" fontId="52" fillId="2" borderId="0" xfId="3" applyFont="1" applyFill="1" applyBorder="1" applyProtection="1">
      <protection locked="0"/>
    </xf>
    <xf numFmtId="0" fontId="0" fillId="7" borderId="0" xfId="0" applyFill="1" applyAlignment="1">
      <alignment wrapText="1"/>
    </xf>
    <xf numFmtId="0" fontId="8" fillId="0" borderId="0" xfId="7" applyAlignment="1" applyProtection="1">
      <alignment vertical="center"/>
    </xf>
    <xf numFmtId="164" fontId="7" fillId="9" borderId="16" xfId="5" applyNumberFormat="1" applyFont="1" applyFill="1" applyBorder="1"/>
    <xf numFmtId="164" fontId="6" fillId="10" borderId="14" xfId="9" applyNumberFormat="1" applyFont="1" applyFill="1" applyBorder="1" applyAlignment="1" applyProtection="1">
      <alignment horizontal="center"/>
      <protection hidden="1"/>
    </xf>
    <xf numFmtId="164" fontId="6" fillId="10" borderId="6" xfId="9" applyNumberFormat="1" applyFont="1" applyFill="1" applyBorder="1" applyAlignment="1" applyProtection="1">
      <alignment horizontal="center"/>
      <protection hidden="1"/>
    </xf>
    <xf numFmtId="164" fontId="6" fillId="10" borderId="3" xfId="9" applyNumberFormat="1" applyFont="1" applyFill="1" applyBorder="1" applyAlignment="1" applyProtection="1">
      <alignment horizontal="center"/>
      <protection hidden="1"/>
    </xf>
    <xf numFmtId="164" fontId="13" fillId="9" borderId="9" xfId="5" applyNumberFormat="1" applyFont="1" applyFill="1" applyBorder="1" applyAlignment="1">
      <alignment horizontal="center"/>
    </xf>
    <xf numFmtId="164" fontId="6" fillId="10" borderId="9" xfId="11" applyNumberFormat="1" applyFill="1" applyBorder="1"/>
    <xf numFmtId="174" fontId="7" fillId="12" borderId="0" xfId="5" applyNumberFormat="1" applyFont="1" applyFill="1" applyAlignment="1">
      <alignment horizontal="center" wrapText="1"/>
    </xf>
    <xf numFmtId="174" fontId="0" fillId="0" borderId="0" xfId="0" applyNumberFormat="1" applyAlignment="1">
      <alignment horizontal="center"/>
    </xf>
    <xf numFmtId="174" fontId="6" fillId="0" borderId="0" xfId="5" applyNumberFormat="1" applyAlignment="1">
      <alignment horizontal="center" wrapText="1"/>
    </xf>
    <xf numFmtId="1" fontId="5" fillId="7" borderId="0" xfId="4" applyNumberFormat="1" applyFont="1" applyFill="1"/>
    <xf numFmtId="164" fontId="5" fillId="7" borderId="0" xfId="4" applyNumberFormat="1" applyFont="1" applyFill="1"/>
    <xf numFmtId="0" fontId="5" fillId="7" borderId="0" xfId="4" applyFont="1" applyFill="1"/>
    <xf numFmtId="0" fontId="7" fillId="9" borderId="18" xfId="5" applyFont="1" applyFill="1" applyBorder="1" applyAlignment="1">
      <alignment horizontal="left"/>
    </xf>
    <xf numFmtId="0" fontId="7" fillId="9" borderId="17" xfId="5" applyFont="1" applyFill="1" applyBorder="1" applyAlignment="1">
      <alignment horizontal="left"/>
    </xf>
    <xf numFmtId="0" fontId="7" fillId="9" borderId="16" xfId="5" applyFont="1" applyFill="1" applyBorder="1" applyAlignment="1">
      <alignment horizontal="left"/>
    </xf>
    <xf numFmtId="0" fontId="14" fillId="0" borderId="0" xfId="5" applyFont="1" applyAlignment="1">
      <alignment horizontal="center"/>
    </xf>
    <xf numFmtId="0" fontId="13" fillId="9" borderId="25" xfId="5" applyFont="1" applyFill="1" applyBorder="1" applyAlignment="1">
      <alignment horizontal="center"/>
    </xf>
    <xf numFmtId="0" fontId="13" fillId="9" borderId="24" xfId="5" applyFont="1" applyFill="1" applyBorder="1" applyAlignment="1">
      <alignment horizontal="center"/>
    </xf>
    <xf numFmtId="0" fontId="21" fillId="12" borderId="0" xfId="5" applyFont="1" applyFill="1" applyAlignment="1">
      <alignment horizontal="center" vertical="center"/>
    </xf>
    <xf numFmtId="0" fontId="20" fillId="12" borderId="0" xfId="5" applyFont="1" applyFill="1" applyAlignment="1">
      <alignment horizontal="center" vertical="top"/>
    </xf>
    <xf numFmtId="0" fontId="19" fillId="12" borderId="0" xfId="5" applyFont="1" applyFill="1" applyAlignment="1">
      <alignment horizontal="center" vertical="top"/>
    </xf>
    <xf numFmtId="49" fontId="7" fillId="0" borderId="0" xfId="5" applyNumberFormat="1" applyFont="1" applyAlignment="1">
      <alignment horizontal="left" vertical="top" wrapText="1"/>
    </xf>
    <xf numFmtId="49" fontId="6" fillId="0" borderId="0" xfId="5" applyNumberFormat="1" applyAlignment="1">
      <alignment horizontal="left" vertical="top" wrapText="1"/>
    </xf>
    <xf numFmtId="49" fontId="16" fillId="0" borderId="0" xfId="5" applyNumberFormat="1" applyFont="1" applyAlignment="1">
      <alignment horizontal="left" vertical="top" wrapText="1"/>
    </xf>
    <xf numFmtId="0" fontId="31" fillId="18" borderId="31" xfId="0" applyFont="1" applyFill="1" applyBorder="1" applyAlignment="1">
      <alignment horizontal="center" vertical="center"/>
    </xf>
    <xf numFmtId="0" fontId="32" fillId="19" borderId="20" xfId="0" applyFont="1" applyFill="1" applyBorder="1" applyAlignment="1">
      <alignment horizontal="center"/>
    </xf>
    <xf numFmtId="0" fontId="32" fillId="19" borderId="14" xfId="0" applyFont="1" applyFill="1" applyBorder="1" applyAlignment="1">
      <alignment horizontal="center"/>
    </xf>
    <xf numFmtId="0" fontId="32" fillId="19" borderId="2" xfId="0" applyFont="1" applyFill="1" applyBorder="1" applyAlignment="1">
      <alignment horizontal="center"/>
    </xf>
    <xf numFmtId="0" fontId="0" fillId="7" borderId="9" xfId="0" applyFill="1" applyBorder="1" applyAlignment="1">
      <alignment horizontal="center"/>
    </xf>
    <xf numFmtId="0" fontId="0" fillId="14" borderId="9" xfId="0" applyFill="1" applyBorder="1" applyAlignment="1">
      <alignment horizontal="center"/>
    </xf>
    <xf numFmtId="0" fontId="33" fillId="15" borderId="0" xfId="5" applyFont="1" applyFill="1" applyAlignment="1">
      <alignment horizontal="center" vertical="center"/>
    </xf>
    <xf numFmtId="0" fontId="35" fillId="18" borderId="0" xfId="5" applyFont="1" applyFill="1" applyAlignment="1">
      <alignment horizontal="center" vertical="center"/>
    </xf>
    <xf numFmtId="0" fontId="45" fillId="18" borderId="0" xfId="5" applyFont="1" applyFill="1" applyAlignment="1">
      <alignment horizontal="center"/>
    </xf>
    <xf numFmtId="0" fontId="41" fillId="18" borderId="0" xfId="5" applyFont="1" applyFill="1" applyAlignment="1">
      <alignment horizontal="center" vertical="center"/>
    </xf>
    <xf numFmtId="0" fontId="41" fillId="18" borderId="31" xfId="5" applyFont="1" applyFill="1" applyBorder="1" applyAlignment="1">
      <alignment horizontal="center" vertical="center"/>
    </xf>
    <xf numFmtId="0" fontId="13" fillId="2" borderId="25" xfId="5" applyFont="1" applyFill="1" applyBorder="1" applyAlignment="1">
      <alignment horizontal="center"/>
    </xf>
    <xf numFmtId="0" fontId="13" fillId="2" borderId="24" xfId="5" applyFont="1" applyFill="1" applyBorder="1" applyAlignment="1">
      <alignment horizontal="center"/>
    </xf>
    <xf numFmtId="0" fontId="6" fillId="0" borderId="0" xfId="5" applyAlignment="1">
      <alignment wrapText="1"/>
    </xf>
    <xf numFmtId="0" fontId="53" fillId="0" borderId="0" xfId="5" applyFont="1" applyAlignment="1">
      <alignment wrapText="1"/>
    </xf>
    <xf numFmtId="49" fontId="6" fillId="7" borderId="0" xfId="5" applyNumberFormat="1" applyFill="1" applyAlignment="1">
      <alignment wrapText="1"/>
    </xf>
    <xf numFmtId="49" fontId="6" fillId="0" borderId="0" xfId="5" applyNumberFormat="1"/>
    <xf numFmtId="0" fontId="6" fillId="0" borderId="0" xfId="5" applyAlignment="1">
      <alignment horizontal="center" textRotation="90"/>
    </xf>
    <xf numFmtId="0" fontId="6" fillId="14" borderId="0" xfId="5" applyFill="1" applyAlignment="1">
      <alignment horizontal="center"/>
    </xf>
    <xf numFmtId="0" fontId="6" fillId="7" borderId="0" xfId="5" applyFill="1" applyAlignment="1">
      <alignment wrapText="1"/>
    </xf>
    <xf numFmtId="0" fontId="13" fillId="6" borderId="0" xfId="5" applyFont="1" applyFill="1"/>
    <xf numFmtId="0" fontId="6" fillId="4" borderId="0" xfId="5" applyFill="1"/>
    <xf numFmtId="170" fontId="0" fillId="4" borderId="0" xfId="6" applyNumberFormat="1" applyFont="1" applyFill="1"/>
    <xf numFmtId="0" fontId="6" fillId="6" borderId="0" xfId="5" applyFill="1" applyAlignment="1">
      <alignment horizontal="center"/>
    </xf>
    <xf numFmtId="0" fontId="6" fillId="7" borderId="0" xfId="5" applyFill="1"/>
  </cellXfs>
  <cellStyles count="18">
    <cellStyle name="Euro" xfId="3" xr:uid="{315449F3-6281-4803-8754-AFFB4DCB9890}"/>
    <cellStyle name="Euro 2" xfId="10" xr:uid="{73BB6C6A-1999-434F-A5BC-151523850F2C}"/>
    <cellStyle name="Euro 3" xfId="11" xr:uid="{360B1186-FCD3-4355-B241-498345996A23}"/>
    <cellStyle name="Euro 4" xfId="14" xr:uid="{897C8C4D-1AA1-4DF1-94FA-7FB277604C16}"/>
    <cellStyle name="Link" xfId="7" builtinId="8"/>
    <cellStyle name="Link 2" xfId="17" xr:uid="{17377BE5-20C2-49EC-9EA6-BD78F43635A5}"/>
    <cellStyle name="Prozent 2" xfId="8" xr:uid="{346BF68A-E34D-4DF2-888E-61226CF8C704}"/>
    <cellStyle name="Prozent 3" xfId="9" xr:uid="{DA16B2F6-1701-4470-8448-9BE9AACB78E3}"/>
    <cellStyle name="Standard" xfId="0" builtinId="0"/>
    <cellStyle name="Standard 2" xfId="2" xr:uid="{98D7BB42-09BF-4B81-9806-D8AFDBA8DA31}"/>
    <cellStyle name="Standard 2 2" xfId="5" xr:uid="{69E1655D-0A9C-40DD-A679-36210F3F963D}"/>
    <cellStyle name="Standard 3" xfId="4" xr:uid="{FEE48579-52C7-4B7C-864E-062C1E995CF4}"/>
    <cellStyle name="Standard_Artikel" xfId="15" xr:uid="{E224F385-E4CD-4B64-AE15-3674AF4EB850}"/>
    <cellStyle name="Standard_Kunden" xfId="16" xr:uid="{08C6AD2F-C957-4E5F-81CE-2B0F23E849FB}"/>
    <cellStyle name="Währung" xfId="1" builtinId="4"/>
    <cellStyle name="Währung 2" xfId="6" xr:uid="{98B04BD2-BB3C-498E-87C7-FEB8DF60D7D7}"/>
    <cellStyle name="Währung 3" xfId="13" xr:uid="{8BD73D3A-CE7B-437A-AF4A-5A6B4E2B0132}"/>
    <cellStyle name="Zahl" xfId="12" xr:uid="{F10C70D7-9587-4BB2-A5C4-169340B378E8}"/>
  </cellStyles>
  <dxfs count="4">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calcChain" Target="calcChain.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wmf"/></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0</xdr:col>
      <xdr:colOff>600892</xdr:colOff>
      <xdr:row>5</xdr:row>
      <xdr:rowOff>178526</xdr:rowOff>
    </xdr:from>
    <xdr:to>
      <xdr:col>0</xdr:col>
      <xdr:colOff>1393372</xdr:colOff>
      <xdr:row>10</xdr:row>
      <xdr:rowOff>56606</xdr:rowOff>
    </xdr:to>
    <xdr:pic>
      <xdr:nvPicPr>
        <xdr:cNvPr id="3" name="Grafik 2">
          <a:extLst>
            <a:ext uri="{FF2B5EF4-FFF2-40B4-BE49-F238E27FC236}">
              <a16:creationId xmlns:a16="http://schemas.microsoft.com/office/drawing/2014/main" id="{4644D170-3482-6242-0918-AE5E822405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0892" y="1092926"/>
          <a:ext cx="792480" cy="7924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56850</xdr:colOff>
      <xdr:row>1</xdr:row>
      <xdr:rowOff>24422</xdr:rowOff>
    </xdr:from>
    <xdr:to>
      <xdr:col>7</xdr:col>
      <xdr:colOff>498013</xdr:colOff>
      <xdr:row>7</xdr:row>
      <xdr:rowOff>119994</xdr:rowOff>
    </xdr:to>
    <xdr:sp macro="" textlink="">
      <xdr:nvSpPr>
        <xdr:cNvPr id="2" name="Text Box 11">
          <a:extLst>
            <a:ext uri="{FF2B5EF4-FFF2-40B4-BE49-F238E27FC236}">
              <a16:creationId xmlns:a16="http://schemas.microsoft.com/office/drawing/2014/main" id="{0F2F827A-8F26-40E7-A1CC-CCAE9CE060BF}"/>
            </a:ext>
          </a:extLst>
        </xdr:cNvPr>
        <xdr:cNvSpPr txBox="1">
          <a:spLocks noChangeArrowheads="1"/>
        </xdr:cNvSpPr>
      </xdr:nvSpPr>
      <xdr:spPr bwMode="auto">
        <a:xfrm>
          <a:off x="3348690" y="192062"/>
          <a:ext cx="2910043" cy="1101412"/>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1" i="0" u="none" strike="noStrike" baseline="0">
              <a:solidFill>
                <a:schemeClr val="tx2"/>
              </a:solidFill>
              <a:latin typeface="Arial"/>
              <a:cs typeface="Arial"/>
            </a:rPr>
            <a:t>Aufgabe:</a:t>
          </a:r>
          <a:endParaRPr lang="de-DE" sz="1000" b="0" i="0" u="none" strike="noStrike" baseline="0">
            <a:solidFill>
              <a:schemeClr val="tx2"/>
            </a:solidFill>
            <a:latin typeface="Arial"/>
            <a:cs typeface="Arial"/>
          </a:endParaRPr>
        </a:p>
        <a:p>
          <a:pPr algn="l" rtl="0">
            <a:defRPr sz="1000"/>
          </a:pPr>
          <a:r>
            <a:rPr lang="de-DE" sz="1000" b="0" i="0" baseline="0">
              <a:solidFill>
                <a:schemeClr val="tx2"/>
              </a:solidFill>
              <a:effectLst/>
              <a:latin typeface="Tahoma" pitchFamily="34" charset="0"/>
              <a:ea typeface="Tahoma" pitchFamily="34" charset="0"/>
              <a:cs typeface="Tahoma" pitchFamily="34" charset="0"/>
            </a:rPr>
            <a:t>Mit Hilfe der SVERWEIS Funktion  sollen Sie </a:t>
          </a:r>
          <a:r>
            <a:rPr lang="de-DE" sz="1000" b="0" i="0" u="none" strike="noStrike" baseline="0">
              <a:solidFill>
                <a:schemeClr val="tx2"/>
              </a:solidFill>
              <a:latin typeface="Tahoma" pitchFamily="34" charset="0"/>
              <a:ea typeface="Tahoma" pitchFamily="34" charset="0"/>
              <a:cs typeface="Tahoma" pitchFamily="34" charset="0"/>
            </a:rPr>
            <a:t>unter Verwendung des Bestellwertes in der Zelle C9 und unter Zuhilfenahme der Matrix (Zellen A3 bis B6) in der Zelle C12 den Frachtkostenanteil berechnen.</a:t>
          </a:r>
        </a:p>
        <a:p>
          <a:pPr algn="l" rtl="0">
            <a:defRPr sz="1000"/>
          </a:pPr>
          <a:endParaRPr lang="de-DE"/>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310515</xdr:colOff>
      <xdr:row>1</xdr:row>
      <xdr:rowOff>66675</xdr:rowOff>
    </xdr:from>
    <xdr:to>
      <xdr:col>12</xdr:col>
      <xdr:colOff>110508</xdr:colOff>
      <xdr:row>31</xdr:row>
      <xdr:rowOff>131451</xdr:rowOff>
    </xdr:to>
    <xdr:sp macro="" textlink="">
      <xdr:nvSpPr>
        <xdr:cNvPr id="2" name="Text Box 15">
          <a:extLst>
            <a:ext uri="{FF2B5EF4-FFF2-40B4-BE49-F238E27FC236}">
              <a16:creationId xmlns:a16="http://schemas.microsoft.com/office/drawing/2014/main" id="{CDC2AA71-7B17-4881-89B9-4EF8E7538457}"/>
            </a:ext>
          </a:extLst>
        </xdr:cNvPr>
        <xdr:cNvSpPr txBox="1">
          <a:spLocks noChangeArrowheads="1"/>
        </xdr:cNvSpPr>
      </xdr:nvSpPr>
      <xdr:spPr bwMode="auto">
        <a:xfrm>
          <a:off x="6071235" y="234315"/>
          <a:ext cx="3914793" cy="5093976"/>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de-DE" sz="1000" b="1" i="0" u="none" strike="noStrike" baseline="0">
              <a:solidFill>
                <a:srgbClr val="0000FF"/>
              </a:solidFill>
              <a:latin typeface="Arial"/>
              <a:cs typeface="Arial"/>
            </a:rPr>
            <a:t>Aufgabe:</a:t>
          </a:r>
          <a:endParaRPr lang="de-DE" sz="1000" b="0" i="0" u="none" strike="noStrike" baseline="0">
            <a:solidFill>
              <a:srgbClr val="0000FF"/>
            </a:solidFill>
            <a:latin typeface="Arial"/>
            <a:cs typeface="Arial"/>
          </a:endParaRPr>
        </a:p>
        <a:p>
          <a:pPr algn="l" rtl="0">
            <a:defRPr sz="1000"/>
          </a:pPr>
          <a:r>
            <a:rPr lang="de-DE" sz="1000" b="0" i="0" u="none" strike="noStrike" baseline="0">
              <a:solidFill>
                <a:srgbClr val="0000FF"/>
              </a:solidFill>
              <a:latin typeface="Arial"/>
              <a:cs typeface="Arial"/>
            </a:rPr>
            <a:t>Der Eintrag des Bestellwertes in die grüne Zelle soll im gelben Feld die Frachtkosten und im Summenfeld die Gesamtkosten berechnen.</a:t>
          </a:r>
        </a:p>
        <a:p>
          <a:pPr algn="l" rtl="0">
            <a:defRPr sz="1000"/>
          </a:pPr>
          <a:r>
            <a:rPr lang="de-DE" sz="1000" b="1" i="0" u="none" strike="noStrike" baseline="0">
              <a:solidFill>
                <a:srgbClr val="339933"/>
              </a:solidFill>
              <a:latin typeface="Arial"/>
              <a:cs typeface="Arial"/>
            </a:rPr>
            <a:t>Im Gegensatz zur Aufgabe SVERWEIS1 wird hier keine exakte Suche verlangt. Im Gegenteil: Wenn das Suchkriterium nicht in der Liste erscheint, soll der nächstkleinere Wert, der in der Liste ist, als Kriterium herangezogen werden.</a:t>
          </a:r>
        </a:p>
        <a:p>
          <a:pPr algn="l" rtl="0">
            <a:defRPr sz="1000"/>
          </a:pPr>
          <a:endParaRPr lang="de-DE" sz="1000" b="1" i="0" u="none" strike="noStrike" baseline="0">
            <a:solidFill>
              <a:srgbClr val="339933"/>
            </a:solidFill>
            <a:latin typeface="Arial"/>
            <a:cs typeface="Arial"/>
          </a:endParaRPr>
        </a:p>
        <a:p>
          <a:pPr algn="l" rtl="0">
            <a:defRPr sz="1000"/>
          </a:pPr>
          <a:r>
            <a:rPr lang="de-DE" sz="1000" b="1" i="0" u="none" strike="noStrike" baseline="0">
              <a:solidFill>
                <a:srgbClr val="339933"/>
              </a:solidFill>
              <a:latin typeface="Arial"/>
              <a:cs typeface="Arial"/>
            </a:rPr>
            <a:t>Dieses Suchverhalten wird durch das vierte Argument "Bereich_Verweis" = WAHR erzwungen.</a:t>
          </a:r>
        </a:p>
        <a:p>
          <a:pPr algn="l" rtl="0">
            <a:defRPr sz="1000"/>
          </a:pPr>
          <a:r>
            <a:rPr lang="de-DE" sz="1000" b="1" i="0" u="none" strike="noStrike" baseline="0">
              <a:solidFill>
                <a:srgbClr val="339933"/>
              </a:solidFill>
              <a:latin typeface="Arial"/>
              <a:cs typeface="Arial"/>
            </a:rPr>
            <a:t>Im Beispiel: Das Suchkriterium 8,00€ ist nicht in der Liste, das nächstkleinere Kriterium ist 0,00€, die zugehörigen Frachtkosten werden mit 15,00€ ermittelt.</a:t>
          </a:r>
        </a:p>
        <a:p>
          <a:pPr algn="l" rtl="0">
            <a:defRPr sz="1000"/>
          </a:pPr>
          <a:endParaRPr lang="de-DE" sz="1000" b="1" i="0" u="none" strike="noStrike" baseline="0">
            <a:solidFill>
              <a:srgbClr val="339933"/>
            </a:solidFill>
            <a:latin typeface="Arial"/>
            <a:cs typeface="Arial"/>
          </a:endParaRPr>
        </a:p>
        <a:p>
          <a:pPr algn="l" rtl="0">
            <a:defRPr sz="1000"/>
          </a:pPr>
          <a:r>
            <a:rPr lang="de-DE" sz="1000" b="1" i="0" u="none" strike="noStrike" baseline="0">
              <a:solidFill>
                <a:srgbClr val="336666"/>
              </a:solidFill>
              <a:latin typeface="Arial"/>
              <a:cs typeface="Arial"/>
            </a:rPr>
            <a:t>Alternative Lösung mit Index und Vergleich:</a:t>
          </a:r>
        </a:p>
        <a:p>
          <a:pPr algn="l" rtl="0">
            <a:defRPr sz="1000"/>
          </a:pPr>
          <a:r>
            <a:rPr lang="de-DE" sz="1000" b="1" i="0" u="none" strike="noStrike" baseline="0">
              <a:solidFill>
                <a:srgbClr val="336666"/>
              </a:solidFill>
              <a:latin typeface="Arial"/>
              <a:cs typeface="Arial"/>
            </a:rPr>
            <a:t>Index verlangt eine Matrix, eine Zeilen-Nummer und eine Spalten-Nummer.</a:t>
          </a:r>
        </a:p>
        <a:p>
          <a:pPr algn="l" rtl="0">
            <a:defRPr sz="1000"/>
          </a:pPr>
          <a:r>
            <a:rPr lang="de-DE" sz="1000" b="1" i="0" u="none" strike="noStrike" baseline="0">
              <a:solidFill>
                <a:srgbClr val="336666"/>
              </a:solidFill>
              <a:latin typeface="Arial"/>
              <a:cs typeface="Arial"/>
            </a:rPr>
            <a:t>Die Zeilen-Nummer liefert die Funktion Vergleich, das Argument Vergleichstyp =1 sorgt für eine unscharfe Suche.</a:t>
          </a:r>
        </a:p>
        <a:p>
          <a:pPr algn="l" rtl="0">
            <a:defRPr sz="1000"/>
          </a:pPr>
          <a:r>
            <a:rPr lang="de-DE" sz="1000" b="1" i="0" u="none" strike="noStrike" baseline="0">
              <a:solidFill>
                <a:srgbClr val="336666"/>
              </a:solidFill>
              <a:latin typeface="Arial"/>
              <a:cs typeface="Arial"/>
            </a:rPr>
            <a:t>Diese Alternative kann auch den nächsthöheren Wert als Treffer werten, dan muß der Vergleichstyp mit -1 angegeben werden. (grauer Bereich)</a:t>
          </a:r>
        </a:p>
        <a:p>
          <a:pPr algn="l" rtl="0">
            <a:defRPr sz="1000"/>
          </a:pPr>
          <a:endParaRPr lang="de-DE" sz="1000" b="1" i="0" u="none" strike="noStrike" baseline="0">
            <a:solidFill>
              <a:srgbClr val="336666"/>
            </a:solidFill>
            <a:latin typeface="Arial"/>
            <a:cs typeface="Arial"/>
          </a:endParaRPr>
        </a:p>
        <a:p>
          <a:pPr algn="l" rtl="0">
            <a:defRPr sz="1000"/>
          </a:pPr>
          <a:r>
            <a:rPr lang="de-DE" sz="1000" b="1" i="0" u="none" strike="noStrike" baseline="0">
              <a:solidFill>
                <a:srgbClr val="336666"/>
              </a:solidFill>
              <a:latin typeface="Arial"/>
              <a:cs typeface="Arial"/>
            </a:rPr>
            <a:t>Achtung: Bei unscharfer Suche muß die Matrix nach aufsteigendem (bzw. für den grauen Bereich nach absteigenden) Suchbegriffen sortiert sein.</a:t>
          </a:r>
          <a:endParaRPr lang="de-DE" sz="1000" b="1" i="0" u="none" strike="noStrike" baseline="0">
            <a:solidFill>
              <a:srgbClr val="339933"/>
            </a:solidFill>
            <a:latin typeface="Arial"/>
            <a:cs typeface="Arial"/>
          </a:endParaRPr>
        </a:p>
        <a:p>
          <a:pPr algn="l" rtl="0">
            <a:defRPr sz="1000"/>
          </a:pPr>
          <a:endParaRPr lang="de-DE" sz="1000" b="1" i="0" u="none" strike="noStrike" baseline="0">
            <a:solidFill>
              <a:srgbClr val="339933"/>
            </a:solidFill>
            <a:latin typeface="Arial"/>
            <a:cs typeface="Arial"/>
          </a:endParaRPr>
        </a:p>
        <a:p>
          <a:pPr algn="l" rtl="0">
            <a:defRPr sz="1000"/>
          </a:pPr>
          <a:endParaRPr lang="de-DE"/>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320040</xdr:colOff>
      <xdr:row>10</xdr:row>
      <xdr:rowOff>68580</xdr:rowOff>
    </xdr:from>
    <xdr:to>
      <xdr:col>9</xdr:col>
      <xdr:colOff>137160</xdr:colOff>
      <xdr:row>17</xdr:row>
      <xdr:rowOff>106680</xdr:rowOff>
    </xdr:to>
    <xdr:sp macro="" textlink="">
      <xdr:nvSpPr>
        <xdr:cNvPr id="2" name="Text Box 2">
          <a:extLst>
            <a:ext uri="{FF2B5EF4-FFF2-40B4-BE49-F238E27FC236}">
              <a16:creationId xmlns:a16="http://schemas.microsoft.com/office/drawing/2014/main" id="{576E53F4-9694-431A-B513-64D53969BAD2}"/>
            </a:ext>
          </a:extLst>
        </xdr:cNvPr>
        <xdr:cNvSpPr txBox="1">
          <a:spLocks noChangeArrowheads="1"/>
        </xdr:cNvSpPr>
      </xdr:nvSpPr>
      <xdr:spPr bwMode="auto">
        <a:xfrm>
          <a:off x="4282440" y="1744980"/>
          <a:ext cx="2987040" cy="121158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000" b="1" i="0" u="none" strike="noStrike" baseline="0">
              <a:solidFill>
                <a:srgbClr val="0000FF"/>
              </a:solidFill>
              <a:latin typeface="Arial"/>
              <a:cs typeface="Arial"/>
            </a:rPr>
            <a:t>Aufgabe:</a:t>
          </a:r>
          <a:endParaRPr lang="de-DE" sz="1000" b="0" i="0" u="none" strike="noStrike" baseline="0">
            <a:solidFill>
              <a:srgbClr val="0000FF"/>
            </a:solidFill>
            <a:latin typeface="Arial"/>
            <a:cs typeface="Arial"/>
          </a:endParaRPr>
        </a:p>
        <a:p>
          <a:pPr algn="l" rtl="0">
            <a:defRPr sz="1000"/>
          </a:pPr>
          <a:r>
            <a:rPr lang="de-DE" sz="1000" b="0" i="0" u="none" strike="noStrike" baseline="0">
              <a:solidFill>
                <a:srgbClr val="0000FF"/>
              </a:solidFill>
              <a:latin typeface="Arial"/>
              <a:cs typeface="Arial"/>
            </a:rPr>
            <a:t>Berechnen Sie den Bonus! (gelbe Zellen in Spalte D und 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746760</xdr:colOff>
      <xdr:row>6</xdr:row>
      <xdr:rowOff>129540</xdr:rowOff>
    </xdr:from>
    <xdr:to>
      <xdr:col>10</xdr:col>
      <xdr:colOff>525780</xdr:colOff>
      <xdr:row>16</xdr:row>
      <xdr:rowOff>60960</xdr:rowOff>
    </xdr:to>
    <xdr:sp macro="" textlink="">
      <xdr:nvSpPr>
        <xdr:cNvPr id="2" name="Text Box 1">
          <a:extLst>
            <a:ext uri="{FF2B5EF4-FFF2-40B4-BE49-F238E27FC236}">
              <a16:creationId xmlns:a16="http://schemas.microsoft.com/office/drawing/2014/main" id="{03315E51-1A85-4589-A51F-ABDE8AC604C9}"/>
            </a:ext>
          </a:extLst>
        </xdr:cNvPr>
        <xdr:cNvSpPr txBox="1">
          <a:spLocks noChangeArrowheads="1"/>
        </xdr:cNvSpPr>
      </xdr:nvSpPr>
      <xdr:spPr bwMode="auto">
        <a:xfrm>
          <a:off x="6294120" y="1135380"/>
          <a:ext cx="2156460" cy="160782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000" b="1" i="0" u="none" strike="noStrike" baseline="0">
              <a:solidFill>
                <a:srgbClr val="0000FF"/>
              </a:solidFill>
              <a:latin typeface="Arial"/>
              <a:cs typeface="Arial"/>
            </a:rPr>
            <a:t>Aufgabe:</a:t>
          </a:r>
          <a:endParaRPr lang="de-DE" sz="1000" b="0" i="0" u="none" strike="noStrike" baseline="0">
            <a:solidFill>
              <a:srgbClr val="0000FF"/>
            </a:solidFill>
            <a:latin typeface="Arial"/>
            <a:cs typeface="Arial"/>
          </a:endParaRPr>
        </a:p>
        <a:p>
          <a:pPr algn="l" rtl="0">
            <a:defRPr sz="1000"/>
          </a:pPr>
          <a:r>
            <a:rPr lang="de-DE" sz="1000" b="0" i="0" u="none" strike="noStrike" baseline="0">
              <a:solidFill>
                <a:srgbClr val="0000FF"/>
              </a:solidFill>
              <a:latin typeface="Arial"/>
              <a:cs typeface="Arial"/>
            </a:rPr>
            <a:t>Der Versuch, die Provision in Spalten C und D zu berechnen, ist fehlgeschlagen.</a:t>
          </a:r>
        </a:p>
        <a:p>
          <a:pPr algn="l" rtl="0">
            <a:defRPr sz="1000"/>
          </a:pPr>
          <a:r>
            <a:rPr lang="de-DE" sz="1000" b="0" i="0" u="none" strike="noStrike" baseline="0">
              <a:solidFill>
                <a:srgbClr val="0000FF"/>
              </a:solidFill>
              <a:latin typeface="Arial"/>
              <a:cs typeface="Arial"/>
            </a:rPr>
            <a:t>1. Wo liegt der Fehler?</a:t>
          </a:r>
        </a:p>
        <a:p>
          <a:pPr algn="l" rtl="0">
            <a:defRPr sz="1000"/>
          </a:pPr>
          <a:r>
            <a:rPr lang="de-DE" sz="1000" b="0" i="0" u="none" strike="noStrike" baseline="0">
              <a:solidFill>
                <a:srgbClr val="0000FF"/>
              </a:solidFill>
              <a:latin typeface="Arial"/>
              <a:cs typeface="Arial"/>
            </a:rPr>
            <a:t>2. Welche Änderung(en) muß man ggf. durchführen, damit die Berechnung erfolgreich ist</a:t>
          </a: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8</xdr:col>
      <xdr:colOff>114300</xdr:colOff>
      <xdr:row>0</xdr:row>
      <xdr:rowOff>121920</xdr:rowOff>
    </xdr:from>
    <xdr:ext cx="853440" cy="723900"/>
    <xdr:pic>
      <xdr:nvPicPr>
        <xdr:cNvPr id="2" name="Picture 1">
          <a:extLst>
            <a:ext uri="{FF2B5EF4-FFF2-40B4-BE49-F238E27FC236}">
              <a16:creationId xmlns:a16="http://schemas.microsoft.com/office/drawing/2014/main" id="{4B0B7671-32A7-43F2-AB83-EB8704F285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73240" y="121920"/>
          <a:ext cx="853440" cy="723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320040</xdr:colOff>
      <xdr:row>0</xdr:row>
      <xdr:rowOff>30480</xdr:rowOff>
    </xdr:from>
    <xdr:ext cx="1996440" cy="1440180"/>
    <xdr:pic>
      <xdr:nvPicPr>
        <xdr:cNvPr id="3" name="Picture 5">
          <a:extLst>
            <a:ext uri="{FF2B5EF4-FFF2-40B4-BE49-F238E27FC236}">
              <a16:creationId xmlns:a16="http://schemas.microsoft.com/office/drawing/2014/main" id="{1D1CEF3D-A833-4F11-8369-3DAD985C1AF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26180" y="30480"/>
          <a:ext cx="1996440" cy="144018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8</xdr:col>
      <xdr:colOff>1</xdr:colOff>
      <xdr:row>0</xdr:row>
      <xdr:rowOff>0</xdr:rowOff>
    </xdr:from>
    <xdr:to>
      <xdr:col>10</xdr:col>
      <xdr:colOff>895351</xdr:colOff>
      <xdr:row>0</xdr:row>
      <xdr:rowOff>668985</xdr:rowOff>
    </xdr:to>
    <xdr:pic>
      <xdr:nvPicPr>
        <xdr:cNvPr id="2" name="Grafik 1">
          <a:extLst>
            <a:ext uri="{FF2B5EF4-FFF2-40B4-BE49-F238E27FC236}">
              <a16:creationId xmlns:a16="http://schemas.microsoft.com/office/drawing/2014/main" id="{E13E2A3B-CF78-440C-960F-9072A1FC9E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326881" y="0"/>
          <a:ext cx="3227070" cy="66898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1</xdr:colOff>
      <xdr:row>0</xdr:row>
      <xdr:rowOff>0</xdr:rowOff>
    </xdr:from>
    <xdr:to>
      <xdr:col>10</xdr:col>
      <xdr:colOff>895351</xdr:colOff>
      <xdr:row>0</xdr:row>
      <xdr:rowOff>668985</xdr:rowOff>
    </xdr:to>
    <xdr:pic>
      <xdr:nvPicPr>
        <xdr:cNvPr id="2" name="Grafik 1">
          <a:extLst>
            <a:ext uri="{FF2B5EF4-FFF2-40B4-BE49-F238E27FC236}">
              <a16:creationId xmlns:a16="http://schemas.microsoft.com/office/drawing/2014/main" id="{3D2DB721-99BE-4309-8357-A1F12C8DFC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9326881" y="0"/>
          <a:ext cx="3227070" cy="66898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421081</xdr:colOff>
      <xdr:row>0</xdr:row>
      <xdr:rowOff>42332</xdr:rowOff>
    </xdr:from>
    <xdr:to>
      <xdr:col>5</xdr:col>
      <xdr:colOff>1</xdr:colOff>
      <xdr:row>3</xdr:row>
      <xdr:rowOff>158749</xdr:rowOff>
    </xdr:to>
    <xdr:pic>
      <xdr:nvPicPr>
        <xdr:cNvPr id="2" name="Grafik 1">
          <a:extLst>
            <a:ext uri="{FF2B5EF4-FFF2-40B4-BE49-F238E27FC236}">
              <a16:creationId xmlns:a16="http://schemas.microsoft.com/office/drawing/2014/main" id="{DEDBCD85-2992-4CEF-9D15-922056DB2F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116781" y="42332"/>
          <a:ext cx="3068880" cy="756497"/>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421081</xdr:colOff>
      <xdr:row>0</xdr:row>
      <xdr:rowOff>42332</xdr:rowOff>
    </xdr:from>
    <xdr:to>
      <xdr:col>5</xdr:col>
      <xdr:colOff>1</xdr:colOff>
      <xdr:row>3</xdr:row>
      <xdr:rowOff>158749</xdr:rowOff>
    </xdr:to>
    <xdr:pic>
      <xdr:nvPicPr>
        <xdr:cNvPr id="2" name="Grafik 1">
          <a:extLst>
            <a:ext uri="{FF2B5EF4-FFF2-40B4-BE49-F238E27FC236}">
              <a16:creationId xmlns:a16="http://schemas.microsoft.com/office/drawing/2014/main" id="{C046039A-673B-445B-970A-806F302708A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4116781" y="42332"/>
          <a:ext cx="3068880" cy="75649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7</xdr:col>
      <xdr:colOff>746760</xdr:colOff>
      <xdr:row>6</xdr:row>
      <xdr:rowOff>129540</xdr:rowOff>
    </xdr:from>
    <xdr:to>
      <xdr:col>10</xdr:col>
      <xdr:colOff>525780</xdr:colOff>
      <xdr:row>16</xdr:row>
      <xdr:rowOff>60960</xdr:rowOff>
    </xdr:to>
    <xdr:sp macro="" textlink="">
      <xdr:nvSpPr>
        <xdr:cNvPr id="2" name="Text Box 1">
          <a:extLst>
            <a:ext uri="{FF2B5EF4-FFF2-40B4-BE49-F238E27FC236}">
              <a16:creationId xmlns:a16="http://schemas.microsoft.com/office/drawing/2014/main" id="{E853C7A7-944B-4DE1-9613-E1CB8B69589F}"/>
            </a:ext>
          </a:extLst>
        </xdr:cNvPr>
        <xdr:cNvSpPr txBox="1">
          <a:spLocks noChangeArrowheads="1"/>
        </xdr:cNvSpPr>
      </xdr:nvSpPr>
      <xdr:spPr bwMode="auto">
        <a:xfrm>
          <a:off x="6294120" y="1150620"/>
          <a:ext cx="2186940" cy="161544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000" b="1" i="0" u="none" strike="noStrike" baseline="0">
              <a:solidFill>
                <a:srgbClr val="0000FF"/>
              </a:solidFill>
              <a:latin typeface="Arial"/>
              <a:cs typeface="Arial"/>
            </a:rPr>
            <a:t>Aufgabe:</a:t>
          </a:r>
          <a:endParaRPr lang="de-DE" sz="1000" b="0" i="0" u="none" strike="noStrike" baseline="0">
            <a:solidFill>
              <a:srgbClr val="0000FF"/>
            </a:solidFill>
            <a:latin typeface="Arial"/>
            <a:cs typeface="Arial"/>
          </a:endParaRPr>
        </a:p>
        <a:p>
          <a:pPr algn="l" rtl="0">
            <a:defRPr sz="1000"/>
          </a:pPr>
          <a:r>
            <a:rPr lang="de-DE" sz="1000" b="0" i="0" u="none" strike="noStrike" baseline="0">
              <a:solidFill>
                <a:srgbClr val="0000FF"/>
              </a:solidFill>
              <a:latin typeface="Arial"/>
              <a:cs typeface="Arial"/>
            </a:rPr>
            <a:t>Der Versuch, die Provision in Spalten C und D zu berechnen, ist fehlgeschlagen.</a:t>
          </a:r>
        </a:p>
        <a:p>
          <a:pPr algn="l" rtl="0">
            <a:defRPr sz="1000"/>
          </a:pPr>
          <a:r>
            <a:rPr lang="de-DE" sz="1000" b="0" i="0" u="none" strike="noStrike" baseline="0">
              <a:solidFill>
                <a:srgbClr val="0000FF"/>
              </a:solidFill>
              <a:latin typeface="Arial"/>
              <a:cs typeface="Arial"/>
            </a:rPr>
            <a:t>1. Wo liegt der Fehler?</a:t>
          </a:r>
        </a:p>
        <a:p>
          <a:pPr algn="l" rtl="0">
            <a:defRPr sz="1000"/>
          </a:pPr>
          <a:r>
            <a:rPr lang="de-DE" sz="1000" b="0" i="0" u="none" strike="noStrike" baseline="0">
              <a:solidFill>
                <a:srgbClr val="0000FF"/>
              </a:solidFill>
              <a:latin typeface="Arial"/>
              <a:cs typeface="Arial"/>
            </a:rPr>
            <a:t>2. Welche Änderung(en) muß man ggf. durchführen, damit die Berechnung erfolgreich ist</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746760</xdr:colOff>
      <xdr:row>6</xdr:row>
      <xdr:rowOff>129540</xdr:rowOff>
    </xdr:from>
    <xdr:to>
      <xdr:col>10</xdr:col>
      <xdr:colOff>525780</xdr:colOff>
      <xdr:row>14</xdr:row>
      <xdr:rowOff>0</xdr:rowOff>
    </xdr:to>
    <xdr:sp macro="" textlink="">
      <xdr:nvSpPr>
        <xdr:cNvPr id="2" name="Text Box 1">
          <a:extLst>
            <a:ext uri="{FF2B5EF4-FFF2-40B4-BE49-F238E27FC236}">
              <a16:creationId xmlns:a16="http://schemas.microsoft.com/office/drawing/2014/main" id="{11815FD4-310B-4E72-916D-13287CAAEFC7}"/>
            </a:ext>
          </a:extLst>
        </xdr:cNvPr>
        <xdr:cNvSpPr txBox="1">
          <a:spLocks noChangeArrowheads="1"/>
        </xdr:cNvSpPr>
      </xdr:nvSpPr>
      <xdr:spPr bwMode="auto">
        <a:xfrm>
          <a:off x="6294120" y="1158240"/>
          <a:ext cx="2186940" cy="121158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lnSpc>
              <a:spcPts val="900"/>
            </a:lnSpc>
            <a:defRPr sz="1000"/>
          </a:pPr>
          <a:r>
            <a:rPr lang="de-DE" sz="1000" b="1" i="0" u="none" strike="noStrike" baseline="0">
              <a:solidFill>
                <a:srgbClr val="0000FF"/>
              </a:solidFill>
              <a:latin typeface="Arial"/>
              <a:cs typeface="Arial"/>
            </a:rPr>
            <a:t>Aufgabe:</a:t>
          </a:r>
          <a:endParaRPr lang="de-DE" sz="1000" b="0" i="0" u="none" strike="noStrike" baseline="0">
            <a:solidFill>
              <a:srgbClr val="0000FF"/>
            </a:solidFill>
            <a:latin typeface="Arial"/>
            <a:cs typeface="Arial"/>
          </a:endParaRPr>
        </a:p>
        <a:p>
          <a:pPr algn="l" rtl="0">
            <a:lnSpc>
              <a:spcPts val="900"/>
            </a:lnSpc>
            <a:defRPr sz="1000"/>
          </a:pPr>
          <a:r>
            <a:rPr lang="de-DE" sz="1000" b="0" i="0" u="none" strike="noStrike" baseline="0">
              <a:solidFill>
                <a:srgbClr val="0000FF"/>
              </a:solidFill>
              <a:latin typeface="Arial"/>
              <a:cs typeface="Arial"/>
            </a:rPr>
            <a:t>Warum läßt sich die Provision nicht mit der Funktion SVERWEIS berechnen?</a:t>
          </a:r>
        </a:p>
      </xdr:txBody>
    </xdr:sp>
    <xdr:clientData/>
  </xdr:twoCellAnchor>
  <xdr:twoCellAnchor>
    <xdr:from>
      <xdr:col>7</xdr:col>
      <xdr:colOff>746760</xdr:colOff>
      <xdr:row>6</xdr:row>
      <xdr:rowOff>129540</xdr:rowOff>
    </xdr:from>
    <xdr:to>
      <xdr:col>10</xdr:col>
      <xdr:colOff>525780</xdr:colOff>
      <xdr:row>29</xdr:row>
      <xdr:rowOff>137160</xdr:rowOff>
    </xdr:to>
    <xdr:sp macro="" textlink="">
      <xdr:nvSpPr>
        <xdr:cNvPr id="3" name="Text Box 11">
          <a:extLst>
            <a:ext uri="{FF2B5EF4-FFF2-40B4-BE49-F238E27FC236}">
              <a16:creationId xmlns:a16="http://schemas.microsoft.com/office/drawing/2014/main" id="{93C92484-0E77-467C-8F17-3AF03C74FB4D}"/>
            </a:ext>
          </a:extLst>
        </xdr:cNvPr>
        <xdr:cNvSpPr txBox="1">
          <a:spLocks noChangeArrowheads="1"/>
        </xdr:cNvSpPr>
      </xdr:nvSpPr>
      <xdr:spPr bwMode="auto">
        <a:xfrm>
          <a:off x="6294120" y="1158240"/>
          <a:ext cx="2186940" cy="387096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000" b="1" i="0" u="none" strike="noStrike" baseline="0">
              <a:solidFill>
                <a:srgbClr val="0000FF"/>
              </a:solidFill>
              <a:latin typeface="Arial"/>
              <a:cs typeface="Arial"/>
            </a:rPr>
            <a:t>Aufgabe:</a:t>
          </a:r>
          <a:endParaRPr lang="de-DE" sz="1000" b="0" i="0" u="none" strike="noStrike" baseline="0">
            <a:solidFill>
              <a:srgbClr val="0000FF"/>
            </a:solidFill>
            <a:latin typeface="Arial"/>
            <a:cs typeface="Arial"/>
          </a:endParaRPr>
        </a:p>
        <a:p>
          <a:pPr algn="l" rtl="0">
            <a:defRPr sz="1000"/>
          </a:pPr>
          <a:r>
            <a:rPr lang="de-DE" sz="1000" b="0" i="0" u="none" strike="noStrike" baseline="0">
              <a:solidFill>
                <a:srgbClr val="0000FF"/>
              </a:solidFill>
              <a:latin typeface="Arial"/>
              <a:cs typeface="Arial"/>
            </a:rPr>
            <a:t>Der Versuch, Die Provision in Spalten C und D zu berechnen, ist fehlgeschlagen.</a:t>
          </a:r>
        </a:p>
        <a:p>
          <a:pPr algn="l" rtl="0">
            <a:defRPr sz="1000"/>
          </a:pPr>
          <a:r>
            <a:rPr lang="de-DE" sz="1000" b="0" i="0" u="none" strike="noStrike" baseline="0">
              <a:solidFill>
                <a:srgbClr val="0000FF"/>
              </a:solidFill>
              <a:latin typeface="Arial"/>
              <a:cs typeface="Arial"/>
            </a:rPr>
            <a:t>1. Wo liegt der Fehler?</a:t>
          </a:r>
        </a:p>
        <a:p>
          <a:pPr algn="l" rtl="0">
            <a:defRPr sz="1000"/>
          </a:pPr>
          <a:r>
            <a:rPr lang="de-DE" sz="1000" b="0" i="0" u="none" strike="noStrike" baseline="0">
              <a:solidFill>
                <a:srgbClr val="0000FF"/>
              </a:solidFill>
              <a:latin typeface="Arial"/>
              <a:cs typeface="Arial"/>
            </a:rPr>
            <a:t>2. Welche Änderung(en) muß man ggf. durchführen, damit die Berechnung erfolgreich ist?</a:t>
          </a:r>
        </a:p>
        <a:p>
          <a:pPr algn="l" rtl="0">
            <a:defRPr sz="1000"/>
          </a:pPr>
          <a:endParaRPr lang="de-DE" sz="1000" b="0" i="0" u="none" strike="noStrike" baseline="0">
            <a:solidFill>
              <a:srgbClr val="0000FF"/>
            </a:solidFill>
            <a:latin typeface="Arial"/>
            <a:cs typeface="Arial"/>
          </a:endParaRPr>
        </a:p>
        <a:p>
          <a:pPr algn="l" rtl="0">
            <a:defRPr sz="1000"/>
          </a:pPr>
          <a:r>
            <a:rPr lang="de-DE" sz="1000" b="1" i="0" u="none" strike="noStrike" baseline="0">
              <a:solidFill>
                <a:srgbClr val="008000"/>
              </a:solidFill>
              <a:latin typeface="Arial"/>
              <a:cs typeface="Arial"/>
            </a:rPr>
            <a:t>Lösung:</a:t>
          </a:r>
          <a:endParaRPr lang="de-DE" sz="1000" b="0" i="0" u="none" strike="noStrike" baseline="0">
            <a:solidFill>
              <a:srgbClr val="008000"/>
            </a:solidFill>
            <a:latin typeface="Arial"/>
            <a:cs typeface="Arial"/>
          </a:endParaRPr>
        </a:p>
        <a:p>
          <a:pPr algn="l" rtl="0">
            <a:defRPr sz="1000"/>
          </a:pPr>
          <a:r>
            <a:rPr lang="de-DE" sz="1000" b="0" i="0" u="none" strike="noStrike" baseline="0">
              <a:solidFill>
                <a:srgbClr val="008000"/>
              </a:solidFill>
              <a:latin typeface="Arial"/>
              <a:cs typeface="Arial"/>
            </a:rPr>
            <a:t>2 Fehler:</a:t>
          </a:r>
        </a:p>
        <a:p>
          <a:pPr algn="l" rtl="0">
            <a:defRPr sz="1000"/>
          </a:pPr>
          <a:r>
            <a:rPr lang="de-DE" sz="1000" b="0" i="0" u="none" strike="noStrike" baseline="0">
              <a:solidFill>
                <a:srgbClr val="008000"/>
              </a:solidFill>
              <a:latin typeface="Arial"/>
              <a:cs typeface="Arial"/>
            </a:rPr>
            <a:t>1. Die Provisionstabelle muß </a:t>
          </a:r>
          <a:r>
            <a:rPr lang="de-DE" sz="1000" b="0" i="1" u="none" strike="noStrike" baseline="0">
              <a:solidFill>
                <a:srgbClr val="008000"/>
              </a:solidFill>
              <a:latin typeface="Arial"/>
              <a:cs typeface="Arial"/>
            </a:rPr>
            <a:t>aufsteigend sortiert</a:t>
          </a:r>
          <a:r>
            <a:rPr lang="de-DE" sz="1000" b="0" i="0" u="none" strike="noStrike" baseline="0">
              <a:solidFill>
                <a:srgbClr val="008000"/>
              </a:solidFill>
              <a:latin typeface="Arial"/>
              <a:cs typeface="Arial"/>
            </a:rPr>
            <a:t> sein.</a:t>
          </a:r>
        </a:p>
        <a:p>
          <a:pPr algn="l" rtl="0">
            <a:defRPr sz="1000"/>
          </a:pPr>
          <a:r>
            <a:rPr lang="de-DE" sz="1000" b="0" i="0" u="none" strike="noStrike" baseline="0">
              <a:solidFill>
                <a:srgbClr val="008000"/>
              </a:solidFill>
              <a:latin typeface="Arial"/>
              <a:cs typeface="Arial"/>
            </a:rPr>
            <a:t>2. Es fehlt die Angabe, was mit Umsätzen &lt; 50000€ geschehen soll.</a:t>
          </a:r>
        </a:p>
        <a:p>
          <a:pPr algn="l" rtl="0">
            <a:defRPr sz="1000"/>
          </a:pPr>
          <a:r>
            <a:rPr lang="de-DE" sz="1000" b="0" i="0" u="none" strike="noStrike" baseline="0">
              <a:solidFill>
                <a:srgbClr val="008000"/>
              </a:solidFill>
              <a:latin typeface="Arial"/>
              <a:cs typeface="Arial"/>
            </a:rPr>
            <a:t>Die Provisionstabelle muß (wie gezeigt) geändert werden.</a:t>
          </a:r>
        </a:p>
      </xdr:txBody>
    </xdr:sp>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g.page/r/CZtuXsD09VoHEBM/review"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1.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2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2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9.xml.rels><?xml version="1.0" encoding="UTF-8" standalone="yes"?>
<Relationships xmlns="http://schemas.openxmlformats.org/package/2006/relationships"><Relationship Id="rId1" Type="http://schemas.openxmlformats.org/officeDocument/2006/relationships/hyperlink" Target="https://g.page/Klingenberg-IT/review?rc" TargetMode="Externa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1.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3FAEB-4589-450C-9EAE-583B225FCDE9}">
  <sheetPr codeName="Tabelle1"/>
  <dimension ref="A1:A17"/>
  <sheetViews>
    <sheetView tabSelected="1" zoomScale="200" zoomScaleNormal="200" workbookViewId="0">
      <selection activeCell="A16" sqref="A16"/>
    </sheetView>
  </sheetViews>
  <sheetFormatPr baseColWidth="10" defaultRowHeight="14.4" x14ac:dyDescent="0.3"/>
  <cols>
    <col min="1" max="1" width="103.88671875" bestFit="1" customWidth="1"/>
  </cols>
  <sheetData>
    <row r="1" spans="1:1" x14ac:dyDescent="0.3">
      <c r="A1" t="s">
        <v>390</v>
      </c>
    </row>
    <row r="3" spans="1:1" x14ac:dyDescent="0.3">
      <c r="A3" t="s">
        <v>389</v>
      </c>
    </row>
    <row r="4" spans="1:1" x14ac:dyDescent="0.3">
      <c r="A4" t="s">
        <v>388</v>
      </c>
    </row>
    <row r="5" spans="1:1" x14ac:dyDescent="0.3">
      <c r="A5" t="s">
        <v>387</v>
      </c>
    </row>
    <row r="7" spans="1:1" x14ac:dyDescent="0.3">
      <c r="A7" t="s">
        <v>386</v>
      </c>
    </row>
    <row r="8" spans="1:1" x14ac:dyDescent="0.3">
      <c r="A8" t="s">
        <v>385</v>
      </c>
    </row>
    <row r="9" spans="1:1" x14ac:dyDescent="0.3">
      <c r="A9" s="98" t="s">
        <v>384</v>
      </c>
    </row>
    <row r="10" spans="1:1" x14ac:dyDescent="0.3">
      <c r="A10" s="95" t="s">
        <v>383</v>
      </c>
    </row>
    <row r="11" spans="1:1" x14ac:dyDescent="0.3">
      <c r="A11" s="97" t="s">
        <v>382</v>
      </c>
    </row>
    <row r="13" spans="1:1" s="96" customFormat="1" x14ac:dyDescent="0.3">
      <c r="A13" s="96" t="s">
        <v>699</v>
      </c>
    </row>
    <row r="14" spans="1:1" s="96" customFormat="1" x14ac:dyDescent="0.3">
      <c r="A14" s="96" t="s">
        <v>700</v>
      </c>
    </row>
    <row r="15" spans="1:1" s="96" customFormat="1" x14ac:dyDescent="0.3">
      <c r="A15" s="96" t="s">
        <v>701</v>
      </c>
    </row>
    <row r="17" spans="1:1" x14ac:dyDescent="0.3">
      <c r="A17" s="96"/>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C4490-FEF7-4506-9E55-AF38B4F53FB8}">
  <sheetPr codeName="Tabelle3"/>
  <dimension ref="A1:A5"/>
  <sheetViews>
    <sheetView zoomScale="175" zoomScaleNormal="175" workbookViewId="0">
      <selection activeCell="A17" sqref="A17"/>
    </sheetView>
  </sheetViews>
  <sheetFormatPr baseColWidth="10" defaultRowHeight="14.4" x14ac:dyDescent="0.3"/>
  <cols>
    <col min="1" max="1" width="110.33203125" customWidth="1"/>
  </cols>
  <sheetData>
    <row r="1" spans="1:1" x14ac:dyDescent="0.3">
      <c r="A1" t="s">
        <v>717</v>
      </c>
    </row>
    <row r="2" spans="1:1" x14ac:dyDescent="0.3">
      <c r="A2" s="244" t="s">
        <v>715</v>
      </c>
    </row>
    <row r="3" spans="1:1" x14ac:dyDescent="0.3">
      <c r="A3" s="258" t="s">
        <v>716</v>
      </c>
    </row>
    <row r="5" spans="1:1" x14ac:dyDescent="0.3">
      <c r="A5" t="s">
        <v>718</v>
      </c>
    </row>
  </sheetData>
  <hyperlinks>
    <hyperlink ref="A3" r:id="rId1" xr:uid="{1E9DE2A1-C6AC-45A7-B264-E24465A8D4D5}"/>
  </hyperlinks>
  <pageMargins left="0.7" right="0.7" top="0.78740157499999996" bottom="0.78740157499999996" header="0.3" footer="0.3"/>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A9346D-5EED-4C81-8EE5-D21931618AA0}">
  <sheetPr codeName="Tabelle2"/>
  <dimension ref="A1:A6"/>
  <sheetViews>
    <sheetView zoomScale="200" zoomScaleNormal="200" workbookViewId="0">
      <selection activeCell="A3" sqref="A3"/>
    </sheetView>
  </sheetViews>
  <sheetFormatPr baseColWidth="10" defaultRowHeight="14.4" x14ac:dyDescent="0.3"/>
  <cols>
    <col min="1" max="1" width="115.44140625" style="99" customWidth="1"/>
  </cols>
  <sheetData>
    <row r="1" spans="1:1" x14ac:dyDescent="0.3">
      <c r="A1" s="99" t="s">
        <v>704</v>
      </c>
    </row>
    <row r="6" spans="1:1" x14ac:dyDescent="0.3">
      <c r="A6" s="239"/>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62037-7B54-4EA5-8FFD-6CBD612B6629}">
  <sheetPr codeName="Tabelle36">
    <pageSetUpPr fitToPage="1"/>
  </sheetPr>
  <dimension ref="A1:A37"/>
  <sheetViews>
    <sheetView workbookViewId="0">
      <selection activeCell="A6" sqref="A6"/>
    </sheetView>
  </sheetViews>
  <sheetFormatPr baseColWidth="10" defaultColWidth="12" defaultRowHeight="25.2" x14ac:dyDescent="0.45"/>
  <cols>
    <col min="1" max="16384" width="12" style="5"/>
  </cols>
  <sheetData>
    <row r="1" spans="1:1" x14ac:dyDescent="0.45">
      <c r="A1" s="5" t="s">
        <v>45</v>
      </c>
    </row>
    <row r="2" spans="1:1" x14ac:dyDescent="0.45">
      <c r="A2" s="5" t="s">
        <v>44</v>
      </c>
    </row>
    <row r="3" spans="1:1" x14ac:dyDescent="0.45">
      <c r="A3" s="5" t="s">
        <v>43</v>
      </c>
    </row>
    <row r="4" spans="1:1" x14ac:dyDescent="0.45">
      <c r="A4" s="5" t="s">
        <v>42</v>
      </c>
    </row>
    <row r="5" spans="1:1" x14ac:dyDescent="0.45">
      <c r="A5" s="5" t="s">
        <v>41</v>
      </c>
    </row>
    <row r="7" spans="1:1" x14ac:dyDescent="0.45">
      <c r="A7" s="5" t="s">
        <v>40</v>
      </c>
    </row>
    <row r="8" spans="1:1" x14ac:dyDescent="0.45">
      <c r="A8" s="5" t="s">
        <v>39</v>
      </c>
    </row>
    <row r="9" spans="1:1" x14ac:dyDescent="0.45">
      <c r="A9" s="5" t="s">
        <v>38</v>
      </c>
    </row>
    <row r="11" spans="1:1" x14ac:dyDescent="0.45">
      <c r="A11" s="5" t="s">
        <v>37</v>
      </c>
    </row>
    <row r="12" spans="1:1" x14ac:dyDescent="0.45">
      <c r="A12" s="5" t="s">
        <v>36</v>
      </c>
    </row>
    <row r="13" spans="1:1" x14ac:dyDescent="0.45">
      <c r="A13" s="5" t="s">
        <v>35</v>
      </c>
    </row>
    <row r="15" spans="1:1" x14ac:dyDescent="0.45">
      <c r="A15" s="5" t="s">
        <v>34</v>
      </c>
    </row>
    <row r="16" spans="1:1" x14ac:dyDescent="0.45">
      <c r="A16" s="5" t="s">
        <v>33</v>
      </c>
    </row>
    <row r="18" spans="1:1" x14ac:dyDescent="0.45">
      <c r="A18" s="5" t="s">
        <v>32</v>
      </c>
    </row>
    <row r="19" spans="1:1" x14ac:dyDescent="0.45">
      <c r="A19" s="5" t="s">
        <v>31</v>
      </c>
    </row>
    <row r="21" spans="1:1" x14ac:dyDescent="0.45">
      <c r="A21" s="5" t="s">
        <v>30</v>
      </c>
    </row>
    <row r="22" spans="1:1" x14ac:dyDescent="0.45">
      <c r="A22" s="5" t="s">
        <v>29</v>
      </c>
    </row>
    <row r="24" spans="1:1" x14ac:dyDescent="0.45">
      <c r="A24" s="5" t="s">
        <v>28</v>
      </c>
    </row>
    <row r="25" spans="1:1" x14ac:dyDescent="0.45">
      <c r="A25" s="5" t="s">
        <v>27</v>
      </c>
    </row>
    <row r="27" spans="1:1" x14ac:dyDescent="0.45">
      <c r="A27" s="5" t="s">
        <v>26</v>
      </c>
    </row>
    <row r="28" spans="1:1" x14ac:dyDescent="0.45">
      <c r="A28" s="5" t="s">
        <v>25</v>
      </c>
    </row>
    <row r="29" spans="1:1" x14ac:dyDescent="0.45">
      <c r="A29" s="5" t="s">
        <v>24</v>
      </c>
    </row>
    <row r="30" spans="1:1" x14ac:dyDescent="0.45">
      <c r="A30" s="5" t="s">
        <v>23</v>
      </c>
    </row>
    <row r="31" spans="1:1" x14ac:dyDescent="0.45">
      <c r="A31" s="5" t="s">
        <v>22</v>
      </c>
    </row>
    <row r="32" spans="1:1" x14ac:dyDescent="0.45">
      <c r="A32" s="5" t="s">
        <v>21</v>
      </c>
    </row>
    <row r="33" spans="1:1" x14ac:dyDescent="0.45">
      <c r="A33" s="5" t="s">
        <v>20</v>
      </c>
    </row>
    <row r="34" spans="1:1" x14ac:dyDescent="0.45">
      <c r="A34" s="5" t="s">
        <v>19</v>
      </c>
    </row>
    <row r="36" spans="1:1" x14ac:dyDescent="0.45">
      <c r="A36" s="5" t="s">
        <v>18</v>
      </c>
    </row>
    <row r="37" spans="1:1" x14ac:dyDescent="0.45">
      <c r="A37" s="5" t="s">
        <v>17</v>
      </c>
    </row>
  </sheetData>
  <pageMargins left="0.78740157480314965" right="0.78740157480314965" top="0.98425196850393704" bottom="0.98425196850393704" header="0.51181102362204722" footer="0.51181102362204722"/>
  <pageSetup paperSize="9" scale="45" orientation="landscape" r:id="rId1"/>
  <headerFooter alignWithMargins="0">
    <oddHeader>&amp;A</oddHeader>
    <oddFooter>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76555-78DA-4E38-8C63-68E0FB9FCFE6}">
  <sheetPr codeName="Tabelle37"/>
  <dimension ref="A1:A9"/>
  <sheetViews>
    <sheetView zoomScale="200" zoomScaleNormal="200" workbookViewId="0">
      <selection activeCell="A11" sqref="A11"/>
    </sheetView>
  </sheetViews>
  <sheetFormatPr baseColWidth="10" defaultRowHeight="14.4" x14ac:dyDescent="0.3"/>
  <cols>
    <col min="1" max="1" width="127.109375" style="99" customWidth="1"/>
  </cols>
  <sheetData>
    <row r="1" spans="1:1" ht="72" x14ac:dyDescent="0.3">
      <c r="A1" s="99" t="s">
        <v>669</v>
      </c>
    </row>
    <row r="3" spans="1:1" ht="86.4" x14ac:dyDescent="0.3">
      <c r="A3" s="99" t="s">
        <v>670</v>
      </c>
    </row>
    <row r="5" spans="1:1" x14ac:dyDescent="0.3">
      <c r="A5" s="238" t="s">
        <v>671</v>
      </c>
    </row>
    <row r="6" spans="1:1" x14ac:dyDescent="0.3">
      <c r="A6" s="238" t="s">
        <v>712</v>
      </c>
    </row>
    <row r="8" spans="1:1" x14ac:dyDescent="0.3">
      <c r="A8" s="257" t="s">
        <v>713</v>
      </c>
    </row>
    <row r="9" spans="1:1" x14ac:dyDescent="0.3">
      <c r="A9" s="257" t="s">
        <v>714</v>
      </c>
    </row>
  </sheetData>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398181-8CB1-435F-AFF1-5ABDBC69B289}">
  <dimension ref="A1:E15"/>
  <sheetViews>
    <sheetView workbookViewId="0">
      <selection activeCell="C22" sqref="C22"/>
    </sheetView>
  </sheetViews>
  <sheetFormatPr baseColWidth="10" defaultColWidth="12" defaultRowHeight="25.2" x14ac:dyDescent="0.45"/>
  <cols>
    <col min="1" max="1" width="25.109375" style="5" bestFit="1" customWidth="1"/>
    <col min="2" max="2" width="27" style="5" bestFit="1" customWidth="1"/>
    <col min="3" max="3" width="12" style="5"/>
    <col min="4" max="4" width="36.77734375" style="5" bestFit="1" customWidth="1"/>
    <col min="5" max="5" width="20.109375" style="5" bestFit="1" customWidth="1"/>
    <col min="6" max="16384" width="12" style="5"/>
  </cols>
  <sheetData>
    <row r="1" spans="1:5" ht="50.4" x14ac:dyDescent="0.45">
      <c r="A1" s="10" t="s">
        <v>49</v>
      </c>
      <c r="B1" s="5" t="s">
        <v>48</v>
      </c>
    </row>
    <row r="2" spans="1:5" x14ac:dyDescent="0.45">
      <c r="A2" s="9">
        <v>30</v>
      </c>
      <c r="B2" s="8">
        <f>VLOOKUP(A2,$D$12:$E$15,2,TRUE)</f>
        <v>0.8</v>
      </c>
    </row>
    <row r="11" spans="1:5" x14ac:dyDescent="0.45">
      <c r="D11" s="5" t="s">
        <v>47</v>
      </c>
      <c r="E11" s="5" t="s">
        <v>46</v>
      </c>
    </row>
    <row r="12" spans="1:5" x14ac:dyDescent="0.45">
      <c r="D12" s="7">
        <v>0</v>
      </c>
      <c r="E12" s="6">
        <v>0.8</v>
      </c>
    </row>
    <row r="13" spans="1:5" x14ac:dyDescent="0.45">
      <c r="D13" s="7">
        <v>100</v>
      </c>
      <c r="E13" s="6">
        <v>1</v>
      </c>
    </row>
    <row r="14" spans="1:5" x14ac:dyDescent="0.45">
      <c r="D14" s="7">
        <v>200</v>
      </c>
      <c r="E14" s="6">
        <v>1.5</v>
      </c>
    </row>
    <row r="15" spans="1:5" x14ac:dyDescent="0.45">
      <c r="D15" s="7">
        <v>300</v>
      </c>
      <c r="E15" s="6">
        <v>2</v>
      </c>
    </row>
  </sheetData>
  <pageMargins left="0.78740157499999996" right="0.78740157499999996" top="0.984251969" bottom="0.984251969" header="0.4921259845" footer="0.492125984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974B2-C272-43D6-8CE6-AA2706FEA16B}">
  <dimension ref="A1:H25"/>
  <sheetViews>
    <sheetView workbookViewId="0">
      <selection activeCell="C22" sqref="C22"/>
    </sheetView>
  </sheetViews>
  <sheetFormatPr baseColWidth="10" defaultColWidth="12" defaultRowHeight="25.2" x14ac:dyDescent="0.45"/>
  <cols>
    <col min="1" max="1" width="25.109375" style="5" bestFit="1" customWidth="1"/>
    <col min="2" max="2" width="27" style="5" bestFit="1" customWidth="1"/>
    <col min="3" max="3" width="12" style="5"/>
    <col min="4" max="4" width="36.77734375" style="5" bestFit="1" customWidth="1"/>
    <col min="5" max="5" width="20.109375" style="5" bestFit="1" customWidth="1"/>
    <col min="6" max="7" width="12" style="5"/>
    <col min="8" max="8" width="84.5546875" style="5" bestFit="1" customWidth="1"/>
    <col min="9" max="16384" width="12" style="5"/>
  </cols>
  <sheetData>
    <row r="1" spans="1:5" ht="50.4" x14ac:dyDescent="0.45">
      <c r="A1" s="10" t="s">
        <v>49</v>
      </c>
      <c r="B1" s="5" t="s">
        <v>48</v>
      </c>
    </row>
    <row r="2" spans="1:5" x14ac:dyDescent="0.45">
      <c r="A2" s="9">
        <v>1</v>
      </c>
      <c r="B2" s="8">
        <f>VLOOKUP(A2,$D$6:$E$25,2,FALSE)</f>
        <v>0.8</v>
      </c>
    </row>
    <row r="5" spans="1:5" x14ac:dyDescent="0.45">
      <c r="D5" s="5" t="s">
        <v>47</v>
      </c>
      <c r="E5" s="5" t="s">
        <v>46</v>
      </c>
    </row>
    <row r="6" spans="1:5" x14ac:dyDescent="0.45">
      <c r="D6" s="7">
        <v>1</v>
      </c>
      <c r="E6" s="6">
        <v>0.8</v>
      </c>
    </row>
    <row r="7" spans="1:5" x14ac:dyDescent="0.45">
      <c r="D7" s="7">
        <v>2</v>
      </c>
      <c r="E7" s="6">
        <v>0.81</v>
      </c>
    </row>
    <row r="8" spans="1:5" x14ac:dyDescent="0.45">
      <c r="D8" s="7">
        <v>3</v>
      </c>
      <c r="E8" s="6">
        <v>0.82</v>
      </c>
    </row>
    <row r="9" spans="1:5" x14ac:dyDescent="0.45">
      <c r="D9" s="7">
        <v>4</v>
      </c>
      <c r="E9" s="6">
        <v>0.83</v>
      </c>
    </row>
    <row r="10" spans="1:5" x14ac:dyDescent="0.45">
      <c r="D10" s="7">
        <v>5</v>
      </c>
      <c r="E10" s="6">
        <v>0.84</v>
      </c>
    </row>
    <row r="11" spans="1:5" x14ac:dyDescent="0.45">
      <c r="D11" s="7">
        <v>6</v>
      </c>
      <c r="E11" s="6">
        <v>0.85</v>
      </c>
    </row>
    <row r="12" spans="1:5" x14ac:dyDescent="0.45">
      <c r="D12" s="7">
        <v>7</v>
      </c>
      <c r="E12" s="6">
        <v>0.86</v>
      </c>
    </row>
    <row r="13" spans="1:5" x14ac:dyDescent="0.45">
      <c r="D13" s="7">
        <v>8</v>
      </c>
      <c r="E13" s="6">
        <v>0.87</v>
      </c>
    </row>
    <row r="14" spans="1:5" x14ac:dyDescent="0.45">
      <c r="D14" s="7">
        <v>9</v>
      </c>
      <c r="E14" s="6">
        <v>0.88</v>
      </c>
    </row>
    <row r="15" spans="1:5" x14ac:dyDescent="0.45">
      <c r="D15" s="7">
        <v>10</v>
      </c>
      <c r="E15" s="6">
        <v>0.89</v>
      </c>
    </row>
    <row r="16" spans="1:5" x14ac:dyDescent="0.45">
      <c r="D16" s="7">
        <v>11</v>
      </c>
      <c r="E16" s="6">
        <v>0.9</v>
      </c>
    </row>
    <row r="17" spans="4:8" x14ac:dyDescent="0.45">
      <c r="D17" s="7">
        <v>12</v>
      </c>
      <c r="E17" s="6">
        <v>0.91</v>
      </c>
    </row>
    <row r="18" spans="4:8" x14ac:dyDescent="0.45">
      <c r="D18" s="7">
        <v>13</v>
      </c>
      <c r="E18" s="6">
        <v>0.92</v>
      </c>
    </row>
    <row r="19" spans="4:8" x14ac:dyDescent="0.45">
      <c r="D19" s="7">
        <v>14</v>
      </c>
      <c r="E19" s="6">
        <v>0.93</v>
      </c>
    </row>
    <row r="20" spans="4:8" x14ac:dyDescent="0.45">
      <c r="D20" s="268">
        <v>15</v>
      </c>
      <c r="E20" s="269">
        <v>0.94</v>
      </c>
      <c r="H20" s="270" t="s">
        <v>729</v>
      </c>
    </row>
    <row r="21" spans="4:8" x14ac:dyDescent="0.45">
      <c r="D21" s="7">
        <v>16</v>
      </c>
      <c r="E21" s="6">
        <v>0.95</v>
      </c>
    </row>
    <row r="22" spans="4:8" x14ac:dyDescent="0.45">
      <c r="D22" s="7">
        <v>17</v>
      </c>
      <c r="E22" s="6">
        <v>0.96</v>
      </c>
    </row>
    <row r="23" spans="4:8" x14ac:dyDescent="0.45">
      <c r="D23" s="7">
        <v>18</v>
      </c>
      <c r="E23" s="6">
        <v>0.97</v>
      </c>
    </row>
    <row r="24" spans="4:8" x14ac:dyDescent="0.45">
      <c r="D24" s="7">
        <v>19</v>
      </c>
      <c r="E24" s="6">
        <v>0.98</v>
      </c>
    </row>
    <row r="25" spans="4:8" x14ac:dyDescent="0.45">
      <c r="D25" s="7">
        <v>20</v>
      </c>
      <c r="E25" s="6">
        <v>0.99</v>
      </c>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E31507-0FD7-453C-A3A7-E1A173676AA3}">
  <sheetPr codeName="Tabelle39"/>
  <dimension ref="A1:L14"/>
  <sheetViews>
    <sheetView zoomScale="200" zoomScaleNormal="200" workbookViewId="0">
      <selection activeCell="A17" sqref="A17"/>
    </sheetView>
  </sheetViews>
  <sheetFormatPr baseColWidth="10" defaultColWidth="12" defaultRowHeight="13.2" x14ac:dyDescent="0.25"/>
  <cols>
    <col min="1" max="1" width="19.109375" style="11" bestFit="1" customWidth="1"/>
    <col min="2" max="2" width="14.6640625" style="11" customWidth="1"/>
    <col min="3" max="3" width="14.77734375" style="11" customWidth="1"/>
    <col min="4" max="16384" width="12" style="11"/>
  </cols>
  <sheetData>
    <row r="1" spans="1:12" x14ac:dyDescent="0.25">
      <c r="A1" s="22" t="s">
        <v>53</v>
      </c>
      <c r="B1" s="16" t="s">
        <v>51</v>
      </c>
      <c r="L1" s="21"/>
    </row>
    <row r="2" spans="1:12" x14ac:dyDescent="0.25">
      <c r="A2" s="20"/>
    </row>
    <row r="3" spans="1:12" x14ac:dyDescent="0.25">
      <c r="A3" s="19">
        <v>0</v>
      </c>
      <c r="B3" s="18">
        <v>15</v>
      </c>
    </row>
    <row r="4" spans="1:12" x14ac:dyDescent="0.25">
      <c r="A4" s="19">
        <v>100</v>
      </c>
      <c r="B4" s="18">
        <v>10</v>
      </c>
    </row>
    <row r="5" spans="1:12" x14ac:dyDescent="0.25">
      <c r="A5" s="19">
        <v>500</v>
      </c>
      <c r="B5" s="18">
        <v>5</v>
      </c>
    </row>
    <row r="6" spans="1:12" x14ac:dyDescent="0.25">
      <c r="A6" s="19">
        <v>1000</v>
      </c>
      <c r="B6" s="18">
        <v>2.5</v>
      </c>
    </row>
    <row r="8" spans="1:12" x14ac:dyDescent="0.25">
      <c r="A8" s="16" t="s">
        <v>54</v>
      </c>
    </row>
    <row r="9" spans="1:12" x14ac:dyDescent="0.25">
      <c r="A9" s="11" t="s">
        <v>53</v>
      </c>
      <c r="C9" s="17">
        <v>1230</v>
      </c>
    </row>
    <row r="10" spans="1:12" ht="14.4" x14ac:dyDescent="0.3">
      <c r="C10" s="13"/>
    </row>
    <row r="11" spans="1:12" x14ac:dyDescent="0.25">
      <c r="A11" s="16" t="s">
        <v>52</v>
      </c>
      <c r="C11" s="15"/>
    </row>
    <row r="12" spans="1:12" x14ac:dyDescent="0.25">
      <c r="A12" s="11" t="s">
        <v>51</v>
      </c>
      <c r="C12" s="14"/>
    </row>
    <row r="13" spans="1:12" ht="14.4" x14ac:dyDescent="0.3">
      <c r="C13" s="13"/>
    </row>
    <row r="14" spans="1:12" ht="14.4" x14ac:dyDescent="0.3">
      <c r="A14" s="11" t="s">
        <v>50</v>
      </c>
      <c r="C14" s="12">
        <f>SUM(C9:C12)</f>
        <v>1230</v>
      </c>
    </row>
  </sheetData>
  <printOptions headings="1" gridLines="1"/>
  <pageMargins left="0.78740157499999996" right="0.78740157499999996" top="0.984251969" bottom="0.984251969" header="0.4921259845" footer="0.4921259845"/>
  <pageSetup paperSize="9" orientation="portrait" horizontalDpi="300" verticalDpi="0" copies="0" r:id="rId1"/>
  <headerFooter alignWithMargins="0">
    <oddHeader>&amp;L&amp;18&amp;UÜbungsblatt&amp;C&amp;F</oddHead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3DFF4-54E3-49D3-96D9-8619E122BEE6}">
  <sheetPr codeName="Tabelle40">
    <tabColor indexed="11"/>
  </sheetPr>
  <dimension ref="A1:F45"/>
  <sheetViews>
    <sheetView workbookViewId="0">
      <selection activeCell="C12" sqref="C12"/>
    </sheetView>
  </sheetViews>
  <sheetFormatPr baseColWidth="10" defaultColWidth="12" defaultRowHeight="13.2" x14ac:dyDescent="0.25"/>
  <cols>
    <col min="1" max="1" width="19.109375" style="11" bestFit="1" customWidth="1"/>
    <col min="2" max="2" width="14.6640625" style="11" customWidth="1"/>
    <col min="3" max="3" width="14.77734375" style="11" customWidth="1"/>
    <col min="4" max="16384" width="12" style="11"/>
  </cols>
  <sheetData>
    <row r="1" spans="1:3" x14ac:dyDescent="0.25">
      <c r="A1" s="22" t="s">
        <v>53</v>
      </c>
      <c r="B1" s="16" t="s">
        <v>51</v>
      </c>
    </row>
    <row r="2" spans="1:3" x14ac:dyDescent="0.25">
      <c r="A2" s="20"/>
    </row>
    <row r="3" spans="1:3" ht="14.4" x14ac:dyDescent="0.3">
      <c r="A3" s="34">
        <v>0</v>
      </c>
      <c r="B3" s="33">
        <v>15</v>
      </c>
    </row>
    <row r="4" spans="1:3" ht="14.4" x14ac:dyDescent="0.3">
      <c r="A4" s="34">
        <v>100</v>
      </c>
      <c r="B4" s="33">
        <v>10</v>
      </c>
    </row>
    <row r="5" spans="1:3" ht="14.4" x14ac:dyDescent="0.3">
      <c r="A5" s="34">
        <v>500</v>
      </c>
      <c r="B5" s="33">
        <v>5</v>
      </c>
    </row>
    <row r="6" spans="1:3" ht="14.4" x14ac:dyDescent="0.3">
      <c r="A6" s="34">
        <v>1000</v>
      </c>
      <c r="B6" s="33">
        <v>2.5</v>
      </c>
    </row>
    <row r="8" spans="1:3" x14ac:dyDescent="0.25">
      <c r="A8" s="16" t="s">
        <v>54</v>
      </c>
    </row>
    <row r="9" spans="1:3" ht="14.4" x14ac:dyDescent="0.3">
      <c r="A9" s="11" t="s">
        <v>53</v>
      </c>
      <c r="C9" s="32">
        <v>333</v>
      </c>
    </row>
    <row r="10" spans="1:3" x14ac:dyDescent="0.25">
      <c r="C10" s="31"/>
    </row>
    <row r="11" spans="1:3" ht="14.4" x14ac:dyDescent="0.3">
      <c r="A11" s="16" t="s">
        <v>52</v>
      </c>
      <c r="C11" s="13"/>
    </row>
    <row r="12" spans="1:3" ht="14.4" x14ac:dyDescent="0.3">
      <c r="A12" s="11" t="s">
        <v>51</v>
      </c>
      <c r="C12" s="25">
        <f>VLOOKUP(C9,A3:B6,2,TRUE)</f>
        <v>10</v>
      </c>
    </row>
    <row r="13" spans="1:3" x14ac:dyDescent="0.25">
      <c r="A13" s="11" t="s">
        <v>50</v>
      </c>
      <c r="C13" s="30">
        <f>SUM(C9:C12)</f>
        <v>343</v>
      </c>
    </row>
    <row r="19" spans="1:6" x14ac:dyDescent="0.25">
      <c r="A19" s="16" t="s">
        <v>56</v>
      </c>
      <c r="B19" s="16"/>
    </row>
    <row r="21" spans="1:6" ht="14.4" x14ac:dyDescent="0.3">
      <c r="A21" s="16" t="s">
        <v>52</v>
      </c>
      <c r="C21" s="13"/>
    </row>
    <row r="22" spans="1:6" ht="14.4" x14ac:dyDescent="0.3">
      <c r="A22" s="11" t="s">
        <v>51</v>
      </c>
      <c r="C22" s="25">
        <f>INDEX(A3:B6,MATCH(C9,A3:A6,1),2)</f>
        <v>10</v>
      </c>
    </row>
    <row r="23" spans="1:6" x14ac:dyDescent="0.25">
      <c r="A23" s="11" t="s">
        <v>50</v>
      </c>
      <c r="C23" s="30"/>
    </row>
    <row r="29" spans="1:6" x14ac:dyDescent="0.25">
      <c r="A29" s="27" t="s">
        <v>53</v>
      </c>
      <c r="B29" s="27" t="s">
        <v>51</v>
      </c>
      <c r="C29" s="23"/>
      <c r="D29" s="23"/>
      <c r="E29" s="23"/>
      <c r="F29" s="23"/>
    </row>
    <row r="30" spans="1:6" x14ac:dyDescent="0.25">
      <c r="A30" s="23"/>
      <c r="B30" s="23"/>
      <c r="C30" s="23"/>
      <c r="D30" s="23"/>
      <c r="E30" s="23"/>
      <c r="F30" s="23"/>
    </row>
    <row r="31" spans="1:6" ht="14.4" x14ac:dyDescent="0.3">
      <c r="A31" s="29">
        <v>100000</v>
      </c>
      <c r="B31" s="28">
        <v>2.5</v>
      </c>
      <c r="C31" s="23"/>
      <c r="D31" s="23"/>
      <c r="E31" s="23"/>
      <c r="F31" s="23"/>
    </row>
    <row r="32" spans="1:6" ht="14.4" x14ac:dyDescent="0.3">
      <c r="A32" s="29">
        <v>1000</v>
      </c>
      <c r="B32" s="28">
        <v>5</v>
      </c>
      <c r="C32" s="23"/>
      <c r="D32" s="23"/>
      <c r="E32" s="23"/>
      <c r="F32" s="23"/>
    </row>
    <row r="33" spans="1:6" ht="14.4" x14ac:dyDescent="0.3">
      <c r="A33" s="29">
        <v>500</v>
      </c>
      <c r="B33" s="28">
        <v>10</v>
      </c>
      <c r="C33" s="23"/>
      <c r="D33" s="23"/>
      <c r="E33" s="23"/>
      <c r="F33" s="23"/>
    </row>
    <row r="34" spans="1:6" ht="14.4" x14ac:dyDescent="0.3">
      <c r="A34" s="29">
        <v>100</v>
      </c>
      <c r="B34" s="28">
        <v>15</v>
      </c>
      <c r="C34" s="23"/>
      <c r="D34" s="23"/>
      <c r="E34" s="23"/>
      <c r="F34" s="23"/>
    </row>
    <row r="35" spans="1:6" x14ac:dyDescent="0.25">
      <c r="A35" s="23"/>
      <c r="B35" s="23"/>
      <c r="C35" s="23"/>
      <c r="D35" s="23"/>
      <c r="E35" s="23"/>
      <c r="F35" s="23"/>
    </row>
    <row r="36" spans="1:6" x14ac:dyDescent="0.25">
      <c r="A36" s="23"/>
      <c r="B36" s="23"/>
      <c r="C36" s="23"/>
      <c r="D36" s="23"/>
      <c r="E36" s="23"/>
      <c r="F36" s="23"/>
    </row>
    <row r="37" spans="1:6" x14ac:dyDescent="0.25">
      <c r="A37" s="23"/>
      <c r="B37" s="23"/>
      <c r="C37" s="23"/>
      <c r="D37" s="23"/>
      <c r="E37" s="23"/>
      <c r="F37" s="23"/>
    </row>
    <row r="38" spans="1:6" x14ac:dyDescent="0.25">
      <c r="A38" s="23"/>
      <c r="B38" s="23"/>
      <c r="C38" s="23"/>
      <c r="D38" s="23"/>
      <c r="E38" s="23"/>
      <c r="F38" s="23"/>
    </row>
    <row r="39" spans="1:6" x14ac:dyDescent="0.25">
      <c r="A39" s="27" t="s">
        <v>55</v>
      </c>
      <c r="B39" s="27"/>
      <c r="C39" s="23"/>
      <c r="D39" s="23"/>
      <c r="E39" s="23"/>
      <c r="F39" s="23"/>
    </row>
    <row r="40" spans="1:6" x14ac:dyDescent="0.25">
      <c r="A40" s="23"/>
      <c r="B40" s="23"/>
      <c r="C40" s="23"/>
      <c r="D40" s="23"/>
      <c r="E40" s="23"/>
      <c r="F40" s="23"/>
    </row>
    <row r="41" spans="1:6" ht="14.4" x14ac:dyDescent="0.3">
      <c r="A41" s="27" t="s">
        <v>52</v>
      </c>
      <c r="B41" s="23"/>
      <c r="C41" s="26"/>
      <c r="D41" s="23"/>
      <c r="E41" s="23"/>
      <c r="F41" s="23"/>
    </row>
    <row r="42" spans="1:6" ht="14.4" x14ac:dyDescent="0.3">
      <c r="A42" s="23" t="s">
        <v>51</v>
      </c>
      <c r="B42" s="23"/>
      <c r="C42" s="25">
        <f>INDEX(A31:B34,MATCH(C9,A31:A34,-1),2)</f>
        <v>10</v>
      </c>
      <c r="D42" s="23"/>
      <c r="E42" s="23"/>
      <c r="F42" s="23"/>
    </row>
    <row r="43" spans="1:6" x14ac:dyDescent="0.25">
      <c r="A43" s="23" t="s">
        <v>50</v>
      </c>
      <c r="B43" s="23"/>
      <c r="C43" s="24"/>
      <c r="D43" s="23"/>
      <c r="E43" s="23"/>
      <c r="F43" s="23"/>
    </row>
    <row r="44" spans="1:6" x14ac:dyDescent="0.25">
      <c r="A44" s="23"/>
      <c r="B44" s="23"/>
      <c r="C44" s="23"/>
      <c r="D44" s="23"/>
      <c r="E44" s="23"/>
      <c r="F44" s="23"/>
    </row>
    <row r="45" spans="1:6" x14ac:dyDescent="0.25">
      <c r="A45" s="23"/>
      <c r="B45" s="23"/>
      <c r="C45" s="23"/>
      <c r="D45" s="23"/>
      <c r="E45" s="23"/>
      <c r="F45" s="23"/>
    </row>
  </sheetData>
  <printOptions headings="1" gridLines="1"/>
  <pageMargins left="0.78740157499999996" right="0.78740157499999996" top="0.984251969" bottom="0.984251969" header="0.4921259845" footer="0.4921259845"/>
  <pageSetup paperSize="9" orientation="portrait" horizontalDpi="300" verticalDpi="0" copies="0" r:id="rId1"/>
  <headerFooter alignWithMargins="0">
    <oddHeader>&amp;L&amp;18&amp;UÜbungsblatt&amp;C&amp;F</oddHead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886E4-CAF9-4BCF-8272-9F3BB9EEE1C9}">
  <sheetPr codeName="Tabelle41"/>
  <dimension ref="A1:C19"/>
  <sheetViews>
    <sheetView workbookViewId="0">
      <selection activeCell="A4" sqref="A4"/>
    </sheetView>
  </sheetViews>
  <sheetFormatPr baseColWidth="10" defaultColWidth="12" defaultRowHeight="25.2" x14ac:dyDescent="0.45"/>
  <cols>
    <col min="1" max="1" width="17.33203125" style="5" customWidth="1"/>
    <col min="2" max="2" width="15.6640625" style="5" customWidth="1"/>
    <col min="3" max="3" width="13.109375" style="5" customWidth="1"/>
    <col min="4" max="16384" width="12" style="5"/>
  </cols>
  <sheetData>
    <row r="1" spans="1:3" x14ac:dyDescent="0.45">
      <c r="A1" s="5" t="s">
        <v>67</v>
      </c>
    </row>
    <row r="3" spans="1:3" x14ac:dyDescent="0.45">
      <c r="A3" s="5" t="s">
        <v>66</v>
      </c>
    </row>
    <row r="5" spans="1:3" x14ac:dyDescent="0.45">
      <c r="A5" s="5" t="s">
        <v>64</v>
      </c>
      <c r="B5" s="5" t="s">
        <v>63</v>
      </c>
    </row>
    <row r="6" spans="1:3" x14ac:dyDescent="0.45">
      <c r="A6" s="5">
        <v>0</v>
      </c>
      <c r="B6" s="36">
        <v>0</v>
      </c>
    </row>
    <row r="7" spans="1:3" x14ac:dyDescent="0.45">
      <c r="A7" s="5">
        <v>100</v>
      </c>
      <c r="B7" s="36">
        <v>0.02</v>
      </c>
    </row>
    <row r="8" spans="1:3" x14ac:dyDescent="0.45">
      <c r="A8" s="5">
        <v>500</v>
      </c>
      <c r="B8" s="36">
        <v>0.04</v>
      </c>
    </row>
    <row r="9" spans="1:3" x14ac:dyDescent="0.45">
      <c r="A9" s="5">
        <v>1000</v>
      </c>
      <c r="B9" s="36">
        <v>0.1</v>
      </c>
    </row>
    <row r="11" spans="1:3" x14ac:dyDescent="0.45">
      <c r="A11" s="5" t="s">
        <v>65</v>
      </c>
    </row>
    <row r="13" spans="1:3" x14ac:dyDescent="0.45">
      <c r="B13" s="5" t="s">
        <v>64</v>
      </c>
      <c r="C13" s="5" t="s">
        <v>63</v>
      </c>
    </row>
    <row r="14" spans="1:3" x14ac:dyDescent="0.45">
      <c r="A14" s="5" t="s">
        <v>62</v>
      </c>
      <c r="B14" s="5">
        <v>450</v>
      </c>
      <c r="C14" s="35"/>
    </row>
    <row r="15" spans="1:3" x14ac:dyDescent="0.45">
      <c r="A15" s="5" t="s">
        <v>61</v>
      </c>
      <c r="B15" s="5">
        <v>700</v>
      </c>
      <c r="C15" s="35"/>
    </row>
    <row r="16" spans="1:3" x14ac:dyDescent="0.45">
      <c r="A16" s="5" t="s">
        <v>60</v>
      </c>
      <c r="B16" s="5">
        <v>2050</v>
      </c>
      <c r="C16" s="35"/>
    </row>
    <row r="17" spans="1:3" x14ac:dyDescent="0.45">
      <c r="A17" s="5" t="s">
        <v>59</v>
      </c>
      <c r="B17" s="5">
        <v>350</v>
      </c>
      <c r="C17" s="35"/>
    </row>
    <row r="18" spans="1:3" x14ac:dyDescent="0.45">
      <c r="A18" s="5" t="s">
        <v>58</v>
      </c>
      <c r="B18" s="5">
        <v>53</v>
      </c>
      <c r="C18" s="35"/>
    </row>
    <row r="19" spans="1:3" x14ac:dyDescent="0.45">
      <c r="A19" s="5" t="s">
        <v>57</v>
      </c>
      <c r="B19" s="5">
        <v>500</v>
      </c>
      <c r="C19" s="35"/>
    </row>
  </sheetData>
  <pageMargins left="0.78740157499999996" right="0.78740157499999996" top="0.984251969" bottom="0.984251969" header="0.4921259845" footer="0.4921259845"/>
  <headerFooter alignWithMargin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E7F3A-FE60-4E47-BFF9-25C55E7F3136}">
  <sheetPr codeName="Tabelle42"/>
  <dimension ref="A1:C19"/>
  <sheetViews>
    <sheetView workbookViewId="0">
      <selection activeCell="A2" sqref="A2"/>
    </sheetView>
  </sheetViews>
  <sheetFormatPr baseColWidth="10" defaultColWidth="12" defaultRowHeight="25.2" x14ac:dyDescent="0.45"/>
  <cols>
    <col min="1" max="1" width="17.33203125" style="5" customWidth="1"/>
    <col min="2" max="2" width="15.6640625" style="5" customWidth="1"/>
    <col min="3" max="16384" width="12" style="5"/>
  </cols>
  <sheetData>
    <row r="1" spans="1:3" x14ac:dyDescent="0.45">
      <c r="A1" s="5" t="s">
        <v>67</v>
      </c>
    </row>
    <row r="3" spans="1:3" x14ac:dyDescent="0.45">
      <c r="A3" s="5" t="s">
        <v>66</v>
      </c>
    </row>
    <row r="5" spans="1:3" x14ac:dyDescent="0.45">
      <c r="A5" s="5" t="s">
        <v>64</v>
      </c>
    </row>
    <row r="6" spans="1:3" x14ac:dyDescent="0.45">
      <c r="A6" s="5" t="s">
        <v>71</v>
      </c>
      <c r="B6" s="36">
        <v>0</v>
      </c>
    </row>
    <row r="7" spans="1:3" x14ac:dyDescent="0.45">
      <c r="A7" s="5" t="s">
        <v>70</v>
      </c>
      <c r="B7" s="36">
        <v>0.02</v>
      </c>
    </row>
    <row r="8" spans="1:3" x14ac:dyDescent="0.45">
      <c r="A8" s="5" t="s">
        <v>69</v>
      </c>
      <c r="B8" s="36">
        <v>0.04</v>
      </c>
    </row>
    <row r="9" spans="1:3" x14ac:dyDescent="0.45">
      <c r="A9" s="5" t="s">
        <v>68</v>
      </c>
      <c r="B9" s="36">
        <v>0.1</v>
      </c>
    </row>
    <row r="11" spans="1:3" x14ac:dyDescent="0.45">
      <c r="A11" s="5" t="s">
        <v>65</v>
      </c>
    </row>
    <row r="13" spans="1:3" x14ac:dyDescent="0.45">
      <c r="B13" s="5" t="s">
        <v>64</v>
      </c>
    </row>
    <row r="14" spans="1:3" x14ac:dyDescent="0.45">
      <c r="A14" s="5" t="s">
        <v>62</v>
      </c>
      <c r="B14" s="5">
        <v>450</v>
      </c>
      <c r="C14" s="35"/>
    </row>
    <row r="15" spans="1:3" x14ac:dyDescent="0.45">
      <c r="A15" s="5" t="s">
        <v>61</v>
      </c>
      <c r="B15" s="5">
        <v>700</v>
      </c>
      <c r="C15" s="35"/>
    </row>
    <row r="16" spans="1:3" x14ac:dyDescent="0.45">
      <c r="A16" s="5" t="s">
        <v>60</v>
      </c>
      <c r="B16" s="5">
        <v>2050</v>
      </c>
      <c r="C16" s="35"/>
    </row>
    <row r="17" spans="1:3" x14ac:dyDescent="0.45">
      <c r="A17" s="5" t="s">
        <v>59</v>
      </c>
      <c r="B17" s="5">
        <v>350</v>
      </c>
      <c r="C17" s="35"/>
    </row>
    <row r="18" spans="1:3" x14ac:dyDescent="0.45">
      <c r="A18" s="5" t="s">
        <v>58</v>
      </c>
      <c r="B18" s="5">
        <v>53</v>
      </c>
      <c r="C18" s="35"/>
    </row>
    <row r="19" spans="1:3" x14ac:dyDescent="0.45">
      <c r="A19" s="5" t="s">
        <v>57</v>
      </c>
      <c r="B19" s="5">
        <v>500</v>
      </c>
      <c r="C19" s="35"/>
    </row>
  </sheetData>
  <pageMargins left="0.78740157499999996" right="0.78740157499999996" top="0.984251969" bottom="0.984251969" header="0.4921259845" footer="0.492125984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0E71A-9B11-415C-9F6A-BBD1BCF10F77}">
  <sheetPr codeName="Tabelle43"/>
  <dimension ref="A1:C19"/>
  <sheetViews>
    <sheetView workbookViewId="0">
      <selection activeCell="A2" sqref="A2"/>
    </sheetView>
  </sheetViews>
  <sheetFormatPr baseColWidth="10" defaultColWidth="12" defaultRowHeight="25.2" x14ac:dyDescent="0.45"/>
  <cols>
    <col min="1" max="1" width="17.33203125" style="5" customWidth="1"/>
    <col min="2" max="2" width="15.6640625" style="5" customWidth="1"/>
    <col min="3" max="16384" width="12" style="5"/>
  </cols>
  <sheetData>
    <row r="1" spans="1:3" x14ac:dyDescent="0.45">
      <c r="A1" s="5" t="s">
        <v>67</v>
      </c>
    </row>
    <row r="3" spans="1:3" x14ac:dyDescent="0.45">
      <c r="A3" s="5" t="s">
        <v>66</v>
      </c>
    </row>
    <row r="5" spans="1:3" x14ac:dyDescent="0.45">
      <c r="A5" s="5" t="s">
        <v>64</v>
      </c>
    </row>
    <row r="6" spans="1:3" x14ac:dyDescent="0.45">
      <c r="A6" s="5">
        <v>1000</v>
      </c>
      <c r="B6" s="36">
        <v>0.1</v>
      </c>
    </row>
    <row r="7" spans="1:3" x14ac:dyDescent="0.45">
      <c r="A7" s="5">
        <v>500</v>
      </c>
      <c r="B7" s="36">
        <v>0.04</v>
      </c>
    </row>
    <row r="8" spans="1:3" x14ac:dyDescent="0.45">
      <c r="A8" s="5">
        <v>100</v>
      </c>
      <c r="B8" s="36">
        <v>0.02</v>
      </c>
    </row>
    <row r="9" spans="1:3" x14ac:dyDescent="0.45">
      <c r="A9" s="5">
        <v>0</v>
      </c>
      <c r="B9" s="36">
        <v>0</v>
      </c>
    </row>
    <row r="11" spans="1:3" x14ac:dyDescent="0.45">
      <c r="A11" s="5" t="s">
        <v>65</v>
      </c>
    </row>
    <row r="13" spans="1:3" x14ac:dyDescent="0.45">
      <c r="B13" s="5" t="s">
        <v>64</v>
      </c>
    </row>
    <row r="14" spans="1:3" x14ac:dyDescent="0.45">
      <c r="A14" s="5" t="s">
        <v>62</v>
      </c>
      <c r="B14" s="5">
        <v>450</v>
      </c>
      <c r="C14" s="35"/>
    </row>
    <row r="15" spans="1:3" x14ac:dyDescent="0.45">
      <c r="A15" s="5" t="s">
        <v>61</v>
      </c>
      <c r="B15" s="5">
        <v>700</v>
      </c>
      <c r="C15" s="35"/>
    </row>
    <row r="16" spans="1:3" x14ac:dyDescent="0.45">
      <c r="A16" s="5" t="s">
        <v>60</v>
      </c>
      <c r="B16" s="5">
        <v>2050</v>
      </c>
      <c r="C16" s="35"/>
    </row>
    <row r="17" spans="1:3" x14ac:dyDescent="0.45">
      <c r="A17" s="5" t="s">
        <v>59</v>
      </c>
      <c r="B17" s="5">
        <v>350</v>
      </c>
      <c r="C17" s="35"/>
    </row>
    <row r="18" spans="1:3" x14ac:dyDescent="0.45">
      <c r="A18" s="5" t="s">
        <v>58</v>
      </c>
      <c r="B18" s="5">
        <v>53</v>
      </c>
      <c r="C18" s="35"/>
    </row>
    <row r="19" spans="1:3" x14ac:dyDescent="0.45">
      <c r="A19" s="5" t="s">
        <v>57</v>
      </c>
      <c r="B19" s="5">
        <v>500</v>
      </c>
      <c r="C19" s="35"/>
    </row>
  </sheetData>
  <pageMargins left="0.78740157499999996" right="0.78740157499999996" top="0.984251969" bottom="0.984251969" header="0.4921259845" footer="0.4921259845"/>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0627C-9FCD-4758-81D0-3A194095E7C5}">
  <sheetPr codeName="Tabelle44"/>
  <dimension ref="A1:C18"/>
  <sheetViews>
    <sheetView zoomScaleNormal="100" workbookViewId="0">
      <selection activeCell="A4" sqref="A4"/>
    </sheetView>
  </sheetViews>
  <sheetFormatPr baseColWidth="10" defaultColWidth="12" defaultRowHeight="25.2" x14ac:dyDescent="0.45"/>
  <cols>
    <col min="1" max="1" width="17.33203125" style="5" customWidth="1"/>
    <col min="2" max="2" width="15.6640625" style="5" customWidth="1"/>
    <col min="3" max="16384" width="12" style="5"/>
  </cols>
  <sheetData>
    <row r="1" spans="1:3" x14ac:dyDescent="0.45">
      <c r="A1" s="5" t="s">
        <v>67</v>
      </c>
    </row>
    <row r="3" spans="1:3" x14ac:dyDescent="0.45">
      <c r="A3" s="5" t="s">
        <v>66</v>
      </c>
    </row>
    <row r="5" spans="1:3" x14ac:dyDescent="0.45">
      <c r="A5" s="5" t="s">
        <v>64</v>
      </c>
    </row>
    <row r="6" spans="1:3" x14ac:dyDescent="0.45">
      <c r="A6" s="5">
        <v>100</v>
      </c>
      <c r="B6" s="36">
        <v>0.02</v>
      </c>
    </row>
    <row r="7" spans="1:3" x14ac:dyDescent="0.45">
      <c r="A7" s="5">
        <v>500</v>
      </c>
      <c r="B7" s="36">
        <v>0.04</v>
      </c>
    </row>
    <row r="8" spans="1:3" x14ac:dyDescent="0.45">
      <c r="A8" s="5">
        <v>1000</v>
      </c>
      <c r="B8" s="36">
        <v>0.1</v>
      </c>
    </row>
    <row r="10" spans="1:3" x14ac:dyDescent="0.45">
      <c r="A10" s="5" t="s">
        <v>65</v>
      </c>
    </row>
    <row r="12" spans="1:3" x14ac:dyDescent="0.45">
      <c r="B12" s="5" t="s">
        <v>64</v>
      </c>
    </row>
    <row r="13" spans="1:3" x14ac:dyDescent="0.45">
      <c r="A13" s="5" t="s">
        <v>62</v>
      </c>
      <c r="B13" s="5">
        <v>450</v>
      </c>
      <c r="C13" s="35"/>
    </row>
    <row r="14" spans="1:3" x14ac:dyDescent="0.45">
      <c r="A14" s="5" t="s">
        <v>61</v>
      </c>
      <c r="B14" s="5">
        <v>700</v>
      </c>
      <c r="C14" s="35"/>
    </row>
    <row r="15" spans="1:3" x14ac:dyDescent="0.45">
      <c r="A15" s="5" t="s">
        <v>60</v>
      </c>
      <c r="B15" s="5">
        <v>2050</v>
      </c>
      <c r="C15" s="35"/>
    </row>
    <row r="16" spans="1:3" x14ac:dyDescent="0.45">
      <c r="A16" s="5" t="s">
        <v>59</v>
      </c>
      <c r="B16" s="5">
        <v>350</v>
      </c>
      <c r="C16" s="35"/>
    </row>
    <row r="17" spans="1:3" x14ac:dyDescent="0.45">
      <c r="A17" s="5" t="s">
        <v>58</v>
      </c>
      <c r="B17" s="5">
        <v>53</v>
      </c>
      <c r="C17" s="35"/>
    </row>
    <row r="18" spans="1:3" x14ac:dyDescent="0.45">
      <c r="A18" s="5" t="s">
        <v>57</v>
      </c>
      <c r="B18" s="5">
        <v>500</v>
      </c>
      <c r="C18" s="35"/>
    </row>
  </sheetData>
  <pageMargins left="0.78740157499999996" right="0.78740157499999996" top="0.984251969" bottom="0.984251969" header="0.4921259845" footer="0.4921259845"/>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CEFCD4-24F7-4ED5-BB73-F6B790F6CDFD}">
  <sheetPr codeName="Tabelle4"/>
  <dimension ref="A1:G16"/>
  <sheetViews>
    <sheetView zoomScale="160" zoomScaleNormal="160" workbookViewId="0">
      <selection activeCell="D15" sqref="D15"/>
    </sheetView>
  </sheetViews>
  <sheetFormatPr baseColWidth="10" defaultRowHeight="20.399999999999999" x14ac:dyDescent="0.35"/>
  <cols>
    <col min="1" max="1" width="16.44140625" style="1" customWidth="1"/>
    <col min="2" max="2" width="17.6640625" style="1" bestFit="1" customWidth="1"/>
    <col min="3" max="3" width="30.21875" style="1" customWidth="1"/>
    <col min="4" max="4" width="16.33203125" style="2" bestFit="1" customWidth="1"/>
    <col min="5" max="5" width="16.6640625" style="1" bestFit="1" customWidth="1"/>
    <col min="6" max="6" width="16.33203125" style="2" bestFit="1" customWidth="1"/>
    <col min="7" max="7" width="22" style="1" customWidth="1"/>
    <col min="8" max="16384" width="11.5546875" style="1"/>
  </cols>
  <sheetData>
    <row r="1" spans="1:7" ht="40.799999999999997" x14ac:dyDescent="0.35">
      <c r="A1" s="252" t="s">
        <v>5</v>
      </c>
      <c r="B1" s="253" t="s">
        <v>4</v>
      </c>
      <c r="C1" s="252" t="s">
        <v>381</v>
      </c>
      <c r="D1" s="248" t="s">
        <v>707</v>
      </c>
      <c r="E1" s="248" t="s">
        <v>708</v>
      </c>
      <c r="F1" s="248" t="s">
        <v>707</v>
      </c>
      <c r="G1" s="252" t="s">
        <v>16</v>
      </c>
    </row>
    <row r="2" spans="1:7" ht="21" x14ac:dyDescent="0.4">
      <c r="A2" s="254">
        <v>1</v>
      </c>
      <c r="B2" s="255" t="s">
        <v>3</v>
      </c>
      <c r="C2" s="256"/>
      <c r="D2" s="2" t="str">
        <f>IF(C2="","",IFERROR(IF(C2=E2,"OK","Fehler!"),"NV Fehler!"))</f>
        <v/>
      </c>
      <c r="E2" s="249">
        <v>1636.13</v>
      </c>
      <c r="F2" s="2" t="str">
        <f>IF(G2="","",IFERROR(IF(E2=G2,"OK","Fehler!"),"NV Fehler!"))</f>
        <v/>
      </c>
      <c r="G2" s="256"/>
    </row>
    <row r="3" spans="1:7" ht="21" x14ac:dyDescent="0.4">
      <c r="A3" s="254">
        <v>2</v>
      </c>
      <c r="B3" s="255" t="s">
        <v>2</v>
      </c>
      <c r="C3" s="256"/>
      <c r="D3" s="2" t="str">
        <f t="shared" ref="D3:D12" si="0">IF(C3="","",IFERROR(IF(C3=E3,"OK","Fehler!"),"NV Fehler!"))</f>
        <v/>
      </c>
      <c r="E3" s="249">
        <v>2474.65</v>
      </c>
      <c r="F3" s="2" t="str">
        <f t="shared" ref="F3:F12" si="1">IF(G3="","",IFERROR(IF(E3=G3,"OK","Fehler!"),"NV Fehler!"))</f>
        <v/>
      </c>
      <c r="G3" s="256"/>
    </row>
    <row r="4" spans="1:7" ht="21" x14ac:dyDescent="0.4">
      <c r="A4" s="254">
        <v>3</v>
      </c>
      <c r="B4" s="255" t="s">
        <v>1</v>
      </c>
      <c r="C4" s="256"/>
      <c r="D4" s="2" t="str">
        <f t="shared" si="0"/>
        <v/>
      </c>
      <c r="E4" s="249">
        <v>2980.83</v>
      </c>
      <c r="F4" s="2" t="str">
        <f t="shared" si="1"/>
        <v/>
      </c>
      <c r="G4" s="256"/>
    </row>
    <row r="5" spans="1:7" ht="21" x14ac:dyDescent="0.4">
      <c r="A5" s="254">
        <v>4</v>
      </c>
      <c r="B5" s="255" t="s">
        <v>0</v>
      </c>
      <c r="C5" s="256"/>
      <c r="D5" s="2" t="str">
        <f t="shared" si="0"/>
        <v/>
      </c>
      <c r="E5" s="249">
        <v>2096.3000000000002</v>
      </c>
      <c r="F5" s="2" t="str">
        <f t="shared" si="1"/>
        <v/>
      </c>
      <c r="G5" s="256"/>
    </row>
    <row r="6" spans="1:7" ht="21" x14ac:dyDescent="0.4">
      <c r="A6" s="254">
        <v>5</v>
      </c>
      <c r="B6" s="255" t="s">
        <v>15</v>
      </c>
      <c r="C6" s="256"/>
      <c r="D6" s="2" t="str">
        <f t="shared" si="0"/>
        <v/>
      </c>
      <c r="E6" s="249">
        <v>1661.92</v>
      </c>
      <c r="F6" s="2" t="str">
        <f t="shared" si="1"/>
        <v/>
      </c>
      <c r="G6" s="256"/>
    </row>
    <row r="7" spans="1:7" ht="21" x14ac:dyDescent="0.4">
      <c r="A7" s="254">
        <v>6</v>
      </c>
      <c r="B7" s="255" t="s">
        <v>14</v>
      </c>
      <c r="C7" s="256"/>
      <c r="D7" s="2" t="str">
        <f t="shared" si="0"/>
        <v/>
      </c>
      <c r="E7" s="249">
        <v>1677.04</v>
      </c>
      <c r="F7" s="2" t="str">
        <f t="shared" si="1"/>
        <v/>
      </c>
      <c r="G7" s="256"/>
    </row>
    <row r="8" spans="1:7" ht="21" x14ac:dyDescent="0.4">
      <c r="A8" s="254">
        <v>7</v>
      </c>
      <c r="B8" s="255" t="s">
        <v>13</v>
      </c>
      <c r="C8" s="256"/>
      <c r="D8" s="2" t="str">
        <f t="shared" si="0"/>
        <v/>
      </c>
      <c r="E8" s="249">
        <v>3170.01</v>
      </c>
      <c r="F8" s="2" t="str">
        <f t="shared" si="1"/>
        <v/>
      </c>
      <c r="G8" s="256"/>
    </row>
    <row r="9" spans="1:7" ht="21" x14ac:dyDescent="0.4">
      <c r="A9" s="254">
        <v>8</v>
      </c>
      <c r="B9" s="255" t="s">
        <v>12</v>
      </c>
      <c r="C9" s="256"/>
      <c r="D9" s="2" t="str">
        <f t="shared" si="0"/>
        <v/>
      </c>
      <c r="E9" s="249">
        <v>1820.2</v>
      </c>
      <c r="F9" s="2" t="str">
        <f t="shared" si="1"/>
        <v/>
      </c>
      <c r="G9" s="256"/>
    </row>
    <row r="10" spans="1:7" ht="21" x14ac:dyDescent="0.4">
      <c r="A10" s="254">
        <v>9</v>
      </c>
      <c r="B10" s="255" t="s">
        <v>11</v>
      </c>
      <c r="C10" s="256"/>
      <c r="D10" s="2" t="str">
        <f t="shared" si="0"/>
        <v/>
      </c>
      <c r="E10" s="249">
        <v>2172.9899999999998</v>
      </c>
      <c r="F10" s="2" t="str">
        <f t="shared" si="1"/>
        <v/>
      </c>
      <c r="G10" s="256"/>
    </row>
    <row r="11" spans="1:7" ht="21" x14ac:dyDescent="0.4">
      <c r="A11" s="254">
        <v>10</v>
      </c>
      <c r="B11" s="255" t="s">
        <v>10</v>
      </c>
      <c r="C11" s="256"/>
      <c r="D11" s="2" t="str">
        <f t="shared" si="0"/>
        <v/>
      </c>
      <c r="E11" s="249">
        <v>1994.04</v>
      </c>
      <c r="F11" s="2" t="str">
        <f t="shared" si="1"/>
        <v/>
      </c>
      <c r="G11" s="256"/>
    </row>
    <row r="12" spans="1:7" ht="21" x14ac:dyDescent="0.4">
      <c r="A12" s="254">
        <v>11</v>
      </c>
      <c r="B12" s="255" t="s">
        <v>9</v>
      </c>
      <c r="C12" s="256"/>
      <c r="D12" s="2" t="str">
        <f t="shared" si="0"/>
        <v/>
      </c>
      <c r="E12" s="249">
        <v>1953.13</v>
      </c>
      <c r="F12" s="2" t="str">
        <f t="shared" si="1"/>
        <v/>
      </c>
      <c r="G12" s="256"/>
    </row>
    <row r="14" spans="1:7" x14ac:dyDescent="0.35">
      <c r="A14" s="1" t="s">
        <v>8</v>
      </c>
    </row>
    <row r="15" spans="1:7" x14ac:dyDescent="0.35">
      <c r="A15" s="1" t="s">
        <v>709</v>
      </c>
    </row>
    <row r="16" spans="1:7" x14ac:dyDescent="0.35">
      <c r="A16" s="1" t="s">
        <v>710</v>
      </c>
    </row>
  </sheetData>
  <sheetProtection algorithmName="SHA-512" hashValue="atBGbnKIns0REtY3TXLMdFKcWq6He+unGcyhdXXNTAe7vAc2Lt18yxTc4r2nghzVFeQJRFDbbP/VP0DC6UU8Rw==" saltValue="OAz7Abu2tYlPwt/1cC3Afw==" spinCount="100000" sheet="1" objects="1" scenarios="1"/>
  <conditionalFormatting sqref="D2:D12 F2:F12">
    <cfRule type="containsText" dxfId="3" priority="1" operator="containsText" text="Fehler!">
      <formula>NOT(ISERROR(SEARCH("Fehler!",D2)))</formula>
    </cfRule>
    <cfRule type="containsText" dxfId="2" priority="2" operator="containsText" text="OK">
      <formula>NOT(ISERROR(SEARCH("OK",D2)))</formula>
    </cfRule>
  </conditionalFormatting>
  <pageMargins left="0.78740157499999996" right="0.78740157499999996" top="0.984251969" bottom="0.984251969" header="0.4921259845" footer="0.4921259845"/>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38CC7A-7412-445C-8BF9-9FF52A61CE07}">
  <sheetPr codeName="Tabelle46"/>
  <dimension ref="A1:C12"/>
  <sheetViews>
    <sheetView zoomScale="200" zoomScaleNormal="200" workbookViewId="0">
      <selection activeCell="C6" sqref="C6"/>
    </sheetView>
  </sheetViews>
  <sheetFormatPr baseColWidth="10" defaultRowHeight="20.399999999999999" x14ac:dyDescent="0.35"/>
  <cols>
    <col min="1" max="1" width="15.5546875" style="1" bestFit="1" customWidth="1"/>
    <col min="2" max="2" width="17.6640625" style="1" bestFit="1" customWidth="1"/>
    <col min="3" max="3" width="15.5546875" style="247" bestFit="1" customWidth="1"/>
    <col min="4" max="16384" width="11.5546875" style="1"/>
  </cols>
  <sheetData>
    <row r="1" spans="1:3" ht="40.799999999999997" x14ac:dyDescent="0.35">
      <c r="A1" s="3" t="s">
        <v>705</v>
      </c>
      <c r="B1" s="1" t="s">
        <v>4</v>
      </c>
      <c r="C1" s="246" t="s">
        <v>706</v>
      </c>
    </row>
    <row r="2" spans="1:3" x14ac:dyDescent="0.35">
      <c r="A2" s="2">
        <v>1</v>
      </c>
      <c r="B2" s="1" t="s">
        <v>3</v>
      </c>
      <c r="C2" s="247">
        <v>1636.13</v>
      </c>
    </row>
    <row r="3" spans="1:3" x14ac:dyDescent="0.35">
      <c r="A3" s="2">
        <v>5</v>
      </c>
      <c r="B3" s="1" t="s">
        <v>15</v>
      </c>
      <c r="C3" s="247">
        <v>1661.92</v>
      </c>
    </row>
    <row r="4" spans="1:3" x14ac:dyDescent="0.35">
      <c r="A4" s="2">
        <v>6</v>
      </c>
      <c r="B4" s="1" t="s">
        <v>14</v>
      </c>
      <c r="C4" s="247">
        <v>1677.04</v>
      </c>
    </row>
    <row r="5" spans="1:3" x14ac:dyDescent="0.35">
      <c r="A5" s="2">
        <v>8</v>
      </c>
      <c r="B5" s="1" t="s">
        <v>12</v>
      </c>
      <c r="C5" s="247">
        <v>1820.2</v>
      </c>
    </row>
    <row r="6" spans="1:3" x14ac:dyDescent="0.35">
      <c r="A6" s="2">
        <v>11</v>
      </c>
      <c r="B6" s="1" t="s">
        <v>9</v>
      </c>
      <c r="C6" s="247">
        <v>1953.13</v>
      </c>
    </row>
    <row r="7" spans="1:3" x14ac:dyDescent="0.35">
      <c r="A7" s="2">
        <v>10</v>
      </c>
      <c r="B7" s="1" t="s">
        <v>10</v>
      </c>
      <c r="C7" s="247">
        <v>1994.04</v>
      </c>
    </row>
    <row r="8" spans="1:3" x14ac:dyDescent="0.35">
      <c r="A8" s="2">
        <v>4</v>
      </c>
      <c r="B8" s="1" t="s">
        <v>0</v>
      </c>
      <c r="C8" s="247">
        <v>2096.3000000000002</v>
      </c>
    </row>
    <row r="9" spans="1:3" x14ac:dyDescent="0.35">
      <c r="A9" s="2">
        <v>9</v>
      </c>
      <c r="B9" s="1" t="s">
        <v>11</v>
      </c>
      <c r="C9" s="247">
        <v>2172.9899999999998</v>
      </c>
    </row>
    <row r="10" spans="1:3" x14ac:dyDescent="0.35">
      <c r="A10" s="2">
        <v>2</v>
      </c>
      <c r="B10" s="1" t="s">
        <v>2</v>
      </c>
      <c r="C10" s="247">
        <v>2474.65</v>
      </c>
    </row>
    <row r="11" spans="1:3" x14ac:dyDescent="0.35">
      <c r="A11" s="2">
        <v>3</v>
      </c>
      <c r="B11" s="1" t="s">
        <v>1</v>
      </c>
      <c r="C11" s="247">
        <v>2980.83</v>
      </c>
    </row>
    <row r="12" spans="1:3" x14ac:dyDescent="0.35">
      <c r="A12" s="2">
        <v>7</v>
      </c>
      <c r="B12" s="1" t="s">
        <v>13</v>
      </c>
      <c r="C12" s="247">
        <v>3170.01</v>
      </c>
    </row>
  </sheetData>
  <sheetProtection algorithmName="SHA-512" hashValue="s27bY6W5B8r/eo6nDf1nfhDg8W/qJmJpuSzC5/tPFHXclNVFDMG6XoGUw1dMtRJVFye9/DmAAZMhTzXegaMTPg==" saltValue="FoPNEZb5F6ejX4qWXL8eMQ==" spinCount="100000" sheet="1" objects="1" scenarios="1"/>
  <sortState xmlns:xlrd2="http://schemas.microsoft.com/office/spreadsheetml/2017/richdata2" ref="A2:C12">
    <sortCondition ref="C7:C12"/>
  </sortState>
  <pageMargins left="0.78740157499999996" right="0.78740157499999996" top="0.984251969" bottom="0.984251969" header="0.4921259845" footer="0.4921259845"/>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955C23-96C1-48A8-A0F5-5CED386A4C3A}">
  <sheetPr codeName="Tabelle6"/>
  <dimension ref="A1:G16"/>
  <sheetViews>
    <sheetView zoomScale="160" zoomScaleNormal="160" workbookViewId="0">
      <selection activeCell="C16" sqref="C16"/>
    </sheetView>
  </sheetViews>
  <sheetFormatPr baseColWidth="10" defaultRowHeight="20.399999999999999" x14ac:dyDescent="0.35"/>
  <cols>
    <col min="1" max="1" width="16.44140625" style="1" customWidth="1"/>
    <col min="2" max="2" width="17.6640625" style="1" bestFit="1" customWidth="1"/>
    <col min="3" max="3" width="30.21875" style="1" customWidth="1"/>
    <col min="4" max="4" width="16.33203125" style="2" bestFit="1" customWidth="1"/>
    <col min="5" max="5" width="16.6640625" style="1" bestFit="1" customWidth="1"/>
    <col min="6" max="6" width="16.33203125" style="2" bestFit="1" customWidth="1"/>
    <col min="7" max="7" width="22" style="1" customWidth="1"/>
    <col min="8" max="16384" width="11.5546875" style="1"/>
  </cols>
  <sheetData>
    <row r="1" spans="1:7" ht="40.799999999999997" x14ac:dyDescent="0.35">
      <c r="A1" s="4" t="s">
        <v>5</v>
      </c>
      <c r="B1" s="250" t="s">
        <v>4</v>
      </c>
      <c r="C1" s="4" t="s">
        <v>381</v>
      </c>
      <c r="D1" s="248" t="s">
        <v>707</v>
      </c>
      <c r="E1" s="248" t="s">
        <v>708</v>
      </c>
      <c r="F1" s="248" t="s">
        <v>707</v>
      </c>
      <c r="G1" s="4" t="s">
        <v>16</v>
      </c>
    </row>
    <row r="2" spans="1:7" ht="21" x14ac:dyDescent="0.4">
      <c r="A2" s="2">
        <v>1</v>
      </c>
      <c r="B2" s="1" t="s">
        <v>3</v>
      </c>
      <c r="C2" s="251">
        <f>VLOOKUP(A2,Gehaltsmatrix!$A$2:$C$12,3,FALSE)</f>
        <v>1636.13</v>
      </c>
      <c r="D2" s="2" t="str">
        <f>IFERROR(IF(C2=E2,"OK","Fehler!"),"NV Fehler!")</f>
        <v>OK</v>
      </c>
      <c r="E2" s="249">
        <v>1636.13</v>
      </c>
      <c r="F2" s="2" t="str">
        <f>IFERROR(IF(E2=G2,"OK","Fehler!"),"NV Fehler!")</f>
        <v>OK</v>
      </c>
      <c r="G2" s="251">
        <f>VLOOKUP(B2,Gehaltsmatrix!$B$2:$C$12,2,FALSE)</f>
        <v>1636.13</v>
      </c>
    </row>
    <row r="3" spans="1:7" ht="21" x14ac:dyDescent="0.4">
      <c r="A3" s="2">
        <v>2</v>
      </c>
      <c r="B3" s="1" t="s">
        <v>2</v>
      </c>
      <c r="C3" s="251">
        <f>VLOOKUP(A3,Gehaltsmatrix!$A$2:$C$12,3,FALSE)</f>
        <v>2474.65</v>
      </c>
      <c r="D3" s="2" t="str">
        <f t="shared" ref="D3:D12" si="0">IFERROR(IF(C3=E3,"OK","Fehler!"),"NV Fehler!")</f>
        <v>OK</v>
      </c>
      <c r="E3" s="249">
        <v>2474.65</v>
      </c>
      <c r="F3" s="2" t="str">
        <f t="shared" ref="F3:F12" si="1">IFERROR(IF(E3=G3,"OK","Fehler!"),"NV Fehler!")</f>
        <v>OK</v>
      </c>
      <c r="G3" s="251">
        <f>VLOOKUP(B3,Gehaltsmatrix!$B$2:$C$12,2,FALSE)</f>
        <v>2474.65</v>
      </c>
    </row>
    <row r="4" spans="1:7" ht="21" x14ac:dyDescent="0.4">
      <c r="A4" s="2">
        <v>3</v>
      </c>
      <c r="B4" s="1" t="s">
        <v>1</v>
      </c>
      <c r="C4" s="251">
        <f>VLOOKUP(A4,Gehaltsmatrix!$A$2:$C$12,3,FALSE)</f>
        <v>2980.83</v>
      </c>
      <c r="D4" s="2" t="str">
        <f t="shared" si="0"/>
        <v>OK</v>
      </c>
      <c r="E4" s="249">
        <v>2980.83</v>
      </c>
      <c r="F4" s="2" t="str">
        <f t="shared" si="1"/>
        <v>OK</v>
      </c>
      <c r="G4" s="251">
        <f>VLOOKUP(B4,Gehaltsmatrix!$B$2:$C$12,2,FALSE)</f>
        <v>2980.83</v>
      </c>
    </row>
    <row r="5" spans="1:7" ht="21" x14ac:dyDescent="0.4">
      <c r="A5" s="2">
        <v>4</v>
      </c>
      <c r="B5" s="1" t="s">
        <v>0</v>
      </c>
      <c r="C5" s="251">
        <f>VLOOKUP(A5,Gehaltsmatrix!$A$2:$C$12,3,FALSE)</f>
        <v>2096.3000000000002</v>
      </c>
      <c r="D5" s="2" t="str">
        <f t="shared" si="0"/>
        <v>OK</v>
      </c>
      <c r="E5" s="249">
        <v>2096.3000000000002</v>
      </c>
      <c r="F5" s="2" t="str">
        <f t="shared" si="1"/>
        <v>OK</v>
      </c>
      <c r="G5" s="251">
        <f>VLOOKUP(B5,Gehaltsmatrix!$B$2:$C$12,2,FALSE)</f>
        <v>2096.3000000000002</v>
      </c>
    </row>
    <row r="6" spans="1:7" ht="21" x14ac:dyDescent="0.4">
      <c r="A6" s="2">
        <v>5</v>
      </c>
      <c r="B6" s="1" t="s">
        <v>15</v>
      </c>
      <c r="C6" s="251">
        <f>VLOOKUP(A6,Gehaltsmatrix!$A$2:$C$12,3,FALSE)</f>
        <v>1661.92</v>
      </c>
      <c r="D6" s="2" t="str">
        <f t="shared" si="0"/>
        <v>OK</v>
      </c>
      <c r="E6" s="249">
        <v>1661.92</v>
      </c>
      <c r="F6" s="2" t="str">
        <f t="shared" si="1"/>
        <v>OK</v>
      </c>
      <c r="G6" s="251">
        <f>VLOOKUP(B6,Gehaltsmatrix!$B$2:$C$12,2,FALSE)</f>
        <v>1661.92</v>
      </c>
    </row>
    <row r="7" spans="1:7" ht="21" x14ac:dyDescent="0.4">
      <c r="A7" s="2">
        <v>6</v>
      </c>
      <c r="B7" s="1" t="s">
        <v>14</v>
      </c>
      <c r="C7" s="251">
        <f>VLOOKUP(A7,Gehaltsmatrix!$A$2:$C$12,3,FALSE)</f>
        <v>1677.04</v>
      </c>
      <c r="D7" s="2" t="str">
        <f t="shared" si="0"/>
        <v>OK</v>
      </c>
      <c r="E7" s="249">
        <v>1677.04</v>
      </c>
      <c r="F7" s="2" t="str">
        <f t="shared" si="1"/>
        <v>OK</v>
      </c>
      <c r="G7" s="251">
        <f>VLOOKUP(B7,Gehaltsmatrix!$B$2:$C$12,2,FALSE)</f>
        <v>1677.04</v>
      </c>
    </row>
    <row r="8" spans="1:7" ht="21" x14ac:dyDescent="0.4">
      <c r="A8" s="2">
        <v>7</v>
      </c>
      <c r="B8" s="1" t="s">
        <v>13</v>
      </c>
      <c r="C8" s="251">
        <f>VLOOKUP(A8,Gehaltsmatrix!$A$2:$C$12,3,FALSE)</f>
        <v>3170.01</v>
      </c>
      <c r="D8" s="2" t="str">
        <f t="shared" si="0"/>
        <v>OK</v>
      </c>
      <c r="E8" s="249">
        <v>3170.01</v>
      </c>
      <c r="F8" s="2" t="str">
        <f t="shared" si="1"/>
        <v>OK</v>
      </c>
      <c r="G8" s="251">
        <f>VLOOKUP(B8,Gehaltsmatrix!$B$2:$C$12,2,FALSE)</f>
        <v>3170.01</v>
      </c>
    </row>
    <row r="9" spans="1:7" ht="21" x14ac:dyDescent="0.4">
      <c r="A9" s="2">
        <v>8</v>
      </c>
      <c r="B9" s="1" t="s">
        <v>12</v>
      </c>
      <c r="C9" s="251">
        <f>VLOOKUP(A9,Gehaltsmatrix!$A$2:$C$12,3,FALSE)</f>
        <v>1820.2</v>
      </c>
      <c r="D9" s="2" t="str">
        <f t="shared" si="0"/>
        <v>OK</v>
      </c>
      <c r="E9" s="249">
        <v>1820.2</v>
      </c>
      <c r="F9" s="2" t="str">
        <f t="shared" si="1"/>
        <v>OK</v>
      </c>
      <c r="G9" s="251">
        <f>VLOOKUP(B9,Gehaltsmatrix!$B$2:$C$12,2,FALSE)</f>
        <v>1820.2</v>
      </c>
    </row>
    <row r="10" spans="1:7" ht="21" x14ac:dyDescent="0.4">
      <c r="A10" s="2">
        <v>9</v>
      </c>
      <c r="B10" s="1" t="s">
        <v>11</v>
      </c>
      <c r="C10" s="251">
        <f>VLOOKUP(A10,Gehaltsmatrix!$A$2:$C$12,3,FALSE)</f>
        <v>2172.9899999999998</v>
      </c>
      <c r="D10" s="2" t="str">
        <f t="shared" si="0"/>
        <v>OK</v>
      </c>
      <c r="E10" s="249">
        <v>2172.9899999999998</v>
      </c>
      <c r="F10" s="2" t="str">
        <f t="shared" si="1"/>
        <v>OK</v>
      </c>
      <c r="G10" s="251">
        <f>VLOOKUP(B10,Gehaltsmatrix!$B$2:$C$12,2,FALSE)</f>
        <v>2172.9899999999998</v>
      </c>
    </row>
    <row r="11" spans="1:7" ht="21" x14ac:dyDescent="0.4">
      <c r="A11" s="2">
        <v>10</v>
      </c>
      <c r="B11" s="1" t="s">
        <v>10</v>
      </c>
      <c r="C11" s="251">
        <f>VLOOKUP(A11,Gehaltsmatrix!$A$2:$C$12,3,FALSE)</f>
        <v>1994.04</v>
      </c>
      <c r="D11" s="2" t="str">
        <f t="shared" si="0"/>
        <v>OK</v>
      </c>
      <c r="E11" s="249">
        <v>1994.04</v>
      </c>
      <c r="F11" s="2" t="str">
        <f t="shared" si="1"/>
        <v>OK</v>
      </c>
      <c r="G11" s="251">
        <f>VLOOKUP(B11,Gehaltsmatrix!$B$2:$C$12,2,FALSE)</f>
        <v>1994.04</v>
      </c>
    </row>
    <row r="12" spans="1:7" ht="21" x14ac:dyDescent="0.4">
      <c r="A12" s="2">
        <v>11</v>
      </c>
      <c r="B12" s="1" t="s">
        <v>9</v>
      </c>
      <c r="C12" s="251">
        <f>VLOOKUP(A12,Gehaltsmatrix!$A$2:$C$12,3,FALSE)</f>
        <v>1953.13</v>
      </c>
      <c r="D12" s="2" t="str">
        <f t="shared" si="0"/>
        <v>OK</v>
      </c>
      <c r="E12" s="249">
        <v>1953.13</v>
      </c>
      <c r="F12" s="2" t="str">
        <f t="shared" si="1"/>
        <v>OK</v>
      </c>
      <c r="G12" s="251">
        <f>VLOOKUP(B12,Gehaltsmatrix!$B$2:$C$12,2,FALSE)</f>
        <v>1953.13</v>
      </c>
    </row>
    <row r="14" spans="1:7" x14ac:dyDescent="0.35">
      <c r="A14" s="1" t="s">
        <v>8</v>
      </c>
    </row>
    <row r="15" spans="1:7" x14ac:dyDescent="0.35">
      <c r="A15" s="1" t="s">
        <v>7</v>
      </c>
    </row>
    <row r="16" spans="1:7" x14ac:dyDescent="0.35">
      <c r="A16" s="1" t="s">
        <v>6</v>
      </c>
    </row>
  </sheetData>
  <conditionalFormatting sqref="D2:D12 F2:F12">
    <cfRule type="containsText" dxfId="1" priority="1" operator="containsText" text="Fehler!">
      <formula>NOT(ISERROR(SEARCH("Fehler!",D2)))</formula>
    </cfRule>
    <cfRule type="containsText" dxfId="0" priority="2" operator="containsText" text="OK">
      <formula>NOT(ISERROR(SEARCH("OK",D2)))</formula>
    </cfRule>
  </conditionalFormatting>
  <pageMargins left="0.78740157499999996" right="0.78740157499999996" top="0.984251969" bottom="0.984251969" header="0.4921259845" footer="0.492125984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E9294-9C93-4521-968C-46351D8F68EF}">
  <sheetPr codeName="Tabelle47"/>
  <dimension ref="A1:L9"/>
  <sheetViews>
    <sheetView zoomScale="200" zoomScaleNormal="200" workbookViewId="0">
      <selection activeCell="A2" sqref="A2"/>
    </sheetView>
  </sheetViews>
  <sheetFormatPr baseColWidth="10" defaultRowHeight="13.2" x14ac:dyDescent="0.25"/>
  <cols>
    <col min="1" max="1" width="11.5546875" style="11"/>
    <col min="2" max="2" width="12.5546875" style="11" bestFit="1" customWidth="1"/>
    <col min="3" max="3" width="13.44140625" style="11" bestFit="1" customWidth="1"/>
    <col min="4" max="4" width="10.88671875" style="11" bestFit="1" customWidth="1"/>
    <col min="5" max="5" width="11.5546875" style="31"/>
    <col min="6" max="6" width="5.109375" style="11" bestFit="1" customWidth="1"/>
    <col min="7" max="7" width="11.5546875" style="11"/>
    <col min="8" max="8" width="6.33203125" style="11" bestFit="1" customWidth="1"/>
    <col min="9" max="16384" width="11.5546875" style="11"/>
  </cols>
  <sheetData>
    <row r="1" spans="1:12" ht="21" x14ac:dyDescent="0.4">
      <c r="A1" s="59" t="s">
        <v>93</v>
      </c>
      <c r="L1" s="21"/>
    </row>
    <row r="2" spans="1:12" ht="13.8" thickBot="1" x14ac:dyDescent="0.3"/>
    <row r="3" spans="1:12" ht="13.8" thickBot="1" x14ac:dyDescent="0.3">
      <c r="A3" s="58" t="s">
        <v>92</v>
      </c>
      <c r="B3" s="57" t="s">
        <v>91</v>
      </c>
      <c r="C3" s="57" t="s">
        <v>90</v>
      </c>
      <c r="D3" s="56" t="s">
        <v>89</v>
      </c>
      <c r="E3" s="259" t="s">
        <v>88</v>
      </c>
      <c r="F3" s="271" t="s">
        <v>87</v>
      </c>
      <c r="G3" s="272"/>
      <c r="H3" s="273"/>
    </row>
    <row r="4" spans="1:12" ht="15" thickBot="1" x14ac:dyDescent="0.35">
      <c r="A4" s="55" t="s">
        <v>86</v>
      </c>
      <c r="B4" s="54" t="s">
        <v>85</v>
      </c>
      <c r="C4" s="53">
        <v>280000</v>
      </c>
      <c r="D4" s="52"/>
      <c r="E4" s="260"/>
      <c r="F4" s="51"/>
      <c r="G4" s="50" t="s">
        <v>84</v>
      </c>
      <c r="H4" s="49" t="s">
        <v>83</v>
      </c>
    </row>
    <row r="5" spans="1:12" ht="15" thickTop="1" x14ac:dyDescent="0.3">
      <c r="A5" s="20" t="s">
        <v>82</v>
      </c>
      <c r="B5" s="43" t="s">
        <v>81</v>
      </c>
      <c r="C5" s="42">
        <v>549000</v>
      </c>
      <c r="D5" s="41"/>
      <c r="E5" s="261"/>
      <c r="F5" s="20" t="s">
        <v>76</v>
      </c>
      <c r="G5" s="42">
        <v>0</v>
      </c>
      <c r="H5" s="48">
        <v>0</v>
      </c>
    </row>
    <row r="6" spans="1:12" ht="14.4" x14ac:dyDescent="0.3">
      <c r="A6" s="20" t="s">
        <v>80</v>
      </c>
      <c r="B6" s="43" t="s">
        <v>79</v>
      </c>
      <c r="C6" s="42">
        <v>310000</v>
      </c>
      <c r="D6" s="41"/>
      <c r="E6" s="261"/>
      <c r="F6" s="47" t="s">
        <v>76</v>
      </c>
      <c r="G6" s="46">
        <v>300000</v>
      </c>
      <c r="H6" s="45">
        <v>0.02</v>
      </c>
    </row>
    <row r="7" spans="1:12" ht="15" thickBot="1" x14ac:dyDescent="0.35">
      <c r="A7" s="20" t="s">
        <v>78</v>
      </c>
      <c r="B7" s="43" t="s">
        <v>77</v>
      </c>
      <c r="C7" s="42">
        <v>250000</v>
      </c>
      <c r="D7" s="41"/>
      <c r="E7" s="261"/>
      <c r="F7" s="40" t="s">
        <v>76</v>
      </c>
      <c r="G7" s="38">
        <v>500000</v>
      </c>
      <c r="H7" s="44">
        <v>0.03</v>
      </c>
    </row>
    <row r="8" spans="1:12" ht="14.4" x14ac:dyDescent="0.3">
      <c r="A8" s="20" t="s">
        <v>75</v>
      </c>
      <c r="B8" s="43" t="s">
        <v>74</v>
      </c>
      <c r="C8" s="42">
        <v>405000</v>
      </c>
      <c r="D8" s="41"/>
      <c r="E8" s="261"/>
    </row>
    <row r="9" spans="1:12" ht="15" thickBot="1" x14ac:dyDescent="0.35">
      <c r="A9" s="40" t="s">
        <v>73</v>
      </c>
      <c r="B9" s="39" t="s">
        <v>72</v>
      </c>
      <c r="C9" s="38">
        <v>647000</v>
      </c>
      <c r="D9" s="37"/>
      <c r="E9" s="262"/>
    </row>
  </sheetData>
  <mergeCells count="1">
    <mergeCell ref="F3:H3"/>
  </mergeCells>
  <pageMargins left="0.78740157499999996" right="0.78740157499999996" top="0.984251969" bottom="0.984251969" header="0.4921259845" footer="0.4921259845"/>
  <pageSetup paperSize="9" orientation="portrait" horizontalDpi="4294967293"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358BA-F2EA-4E7E-967D-50A3FC765238}">
  <sheetPr codeName="Tabelle48"/>
  <dimension ref="A1:L16"/>
  <sheetViews>
    <sheetView zoomScale="200" zoomScaleNormal="200" workbookViewId="0">
      <selection activeCell="A2" sqref="A2"/>
    </sheetView>
  </sheetViews>
  <sheetFormatPr baseColWidth="10" defaultRowHeight="13.2" x14ac:dyDescent="0.25"/>
  <cols>
    <col min="1" max="1" width="11.5546875" style="11"/>
    <col min="2" max="2" width="12.88671875" style="11" bestFit="1" customWidth="1"/>
    <col min="3" max="3" width="14.109375" style="11" bestFit="1" customWidth="1"/>
    <col min="4" max="4" width="12.88671875" style="31" bestFit="1" customWidth="1"/>
    <col min="5" max="5" width="2.44140625" style="11" customWidth="1"/>
    <col min="6" max="6" width="12.88671875" style="11" bestFit="1" customWidth="1"/>
    <col min="7" max="7" width="14.109375" style="11" bestFit="1" customWidth="1"/>
    <col min="8" max="8" width="12" style="11" bestFit="1" customWidth="1"/>
    <col min="9" max="16384" width="11.5546875" style="11"/>
  </cols>
  <sheetData>
    <row r="1" spans="1:12" ht="13.8" x14ac:dyDescent="0.25">
      <c r="A1" s="274" t="s">
        <v>109</v>
      </c>
      <c r="B1" s="274"/>
      <c r="L1" s="21"/>
    </row>
    <row r="2" spans="1:12" ht="13.8" thickBot="1" x14ac:dyDescent="0.3"/>
    <row r="3" spans="1:12" s="71" customFormat="1" x14ac:dyDescent="0.25">
      <c r="A3" s="73" t="s">
        <v>4</v>
      </c>
      <c r="B3" s="73" t="s">
        <v>105</v>
      </c>
      <c r="C3" s="73" t="s">
        <v>104</v>
      </c>
      <c r="D3" s="263" t="s">
        <v>108</v>
      </c>
      <c r="E3" s="72"/>
      <c r="F3" s="275" t="s">
        <v>107</v>
      </c>
      <c r="G3" s="276"/>
    </row>
    <row r="4" spans="1:12" x14ac:dyDescent="0.25">
      <c r="A4" s="67" t="s">
        <v>106</v>
      </c>
      <c r="B4" s="66">
        <v>250000</v>
      </c>
      <c r="C4" s="65" t="e">
        <f t="shared" ref="C4:C15" si="0">VLOOKUP(B4,$F$5:$G$15,2,TRUE)</f>
        <v>#N/A</v>
      </c>
      <c r="D4" s="264" t="e">
        <f t="shared" ref="D4:D15" si="1">B4*C4</f>
        <v>#N/A</v>
      </c>
      <c r="E4" s="63"/>
      <c r="F4" s="70" t="s">
        <v>105</v>
      </c>
      <c r="G4" s="69" t="s">
        <v>104</v>
      </c>
    </row>
    <row r="5" spans="1:12" x14ac:dyDescent="0.25">
      <c r="A5" s="67" t="s">
        <v>103</v>
      </c>
      <c r="B5" s="66">
        <v>350000</v>
      </c>
      <c r="C5" s="65">
        <f t="shared" si="0"/>
        <v>0.15</v>
      </c>
      <c r="D5" s="264">
        <f t="shared" si="1"/>
        <v>52500</v>
      </c>
      <c r="E5" s="63"/>
      <c r="F5" s="62">
        <v>350000</v>
      </c>
      <c r="G5" s="68">
        <v>0.15</v>
      </c>
    </row>
    <row r="6" spans="1:12" x14ac:dyDescent="0.25">
      <c r="A6" s="67" t="s">
        <v>2</v>
      </c>
      <c r="B6" s="66">
        <v>300000</v>
      </c>
      <c r="C6" s="65" t="e">
        <f t="shared" si="0"/>
        <v>#N/A</v>
      </c>
      <c r="D6" s="264" t="e">
        <f t="shared" si="1"/>
        <v>#N/A</v>
      </c>
      <c r="E6" s="63"/>
      <c r="F6" s="62">
        <v>50000</v>
      </c>
      <c r="G6" s="68">
        <v>0.03</v>
      </c>
    </row>
    <row r="7" spans="1:12" x14ac:dyDescent="0.25">
      <c r="A7" s="67" t="s">
        <v>102</v>
      </c>
      <c r="B7" s="66">
        <v>150000</v>
      </c>
      <c r="C7" s="65" t="e">
        <f t="shared" si="0"/>
        <v>#N/A</v>
      </c>
      <c r="D7" s="264" t="e">
        <f t="shared" si="1"/>
        <v>#N/A</v>
      </c>
      <c r="E7" s="63"/>
      <c r="F7" s="62">
        <v>550000</v>
      </c>
      <c r="G7" s="68">
        <v>0.23</v>
      </c>
    </row>
    <row r="8" spans="1:12" x14ac:dyDescent="0.25">
      <c r="A8" s="67" t="s">
        <v>101</v>
      </c>
      <c r="B8" s="66">
        <v>430000</v>
      </c>
      <c r="C8" s="65">
        <f t="shared" si="0"/>
        <v>0.17</v>
      </c>
      <c r="D8" s="264">
        <f t="shared" si="1"/>
        <v>73100</v>
      </c>
      <c r="E8" s="63"/>
      <c r="F8" s="62">
        <v>100000</v>
      </c>
      <c r="G8" s="68">
        <v>0.05</v>
      </c>
    </row>
    <row r="9" spans="1:12" x14ac:dyDescent="0.25">
      <c r="A9" s="67" t="s">
        <v>100</v>
      </c>
      <c r="B9" s="66">
        <v>560000</v>
      </c>
      <c r="C9" s="65">
        <f t="shared" si="0"/>
        <v>7.0000000000000007E-2</v>
      </c>
      <c r="D9" s="264">
        <f t="shared" si="1"/>
        <v>39200.000000000007</v>
      </c>
      <c r="E9" s="63"/>
      <c r="F9" s="62">
        <v>300000</v>
      </c>
      <c r="G9" s="68">
        <v>0.13</v>
      </c>
    </row>
    <row r="10" spans="1:12" x14ac:dyDescent="0.25">
      <c r="A10" s="67" t="s">
        <v>99</v>
      </c>
      <c r="B10" s="66">
        <v>290000</v>
      </c>
      <c r="C10" s="65" t="e">
        <f t="shared" si="0"/>
        <v>#N/A</v>
      </c>
      <c r="D10" s="264" t="e">
        <f t="shared" si="1"/>
        <v>#N/A</v>
      </c>
      <c r="E10" s="63"/>
      <c r="F10" s="62">
        <v>400000</v>
      </c>
      <c r="G10" s="68">
        <v>0.17</v>
      </c>
    </row>
    <row r="11" spans="1:12" x14ac:dyDescent="0.25">
      <c r="A11" s="67" t="s">
        <v>98</v>
      </c>
      <c r="B11" s="66">
        <v>470000</v>
      </c>
      <c r="C11" s="65">
        <f t="shared" si="0"/>
        <v>7.0000000000000007E-2</v>
      </c>
      <c r="D11" s="264">
        <f t="shared" si="1"/>
        <v>32900</v>
      </c>
      <c r="E11" s="63"/>
      <c r="F11" s="62">
        <v>500000</v>
      </c>
      <c r="G11" s="68">
        <v>0.21</v>
      </c>
    </row>
    <row r="12" spans="1:12" x14ac:dyDescent="0.25">
      <c r="A12" s="67" t="s">
        <v>97</v>
      </c>
      <c r="B12" s="66">
        <v>140000</v>
      </c>
      <c r="C12" s="65" t="e">
        <f t="shared" si="0"/>
        <v>#N/A</v>
      </c>
      <c r="D12" s="264" t="e">
        <f t="shared" si="1"/>
        <v>#N/A</v>
      </c>
      <c r="E12" s="63"/>
      <c r="F12" s="62">
        <v>200000</v>
      </c>
      <c r="G12" s="68">
        <v>0.09</v>
      </c>
    </row>
    <row r="13" spans="1:12" x14ac:dyDescent="0.25">
      <c r="A13" s="67" t="s">
        <v>96</v>
      </c>
      <c r="B13" s="66">
        <v>48000</v>
      </c>
      <c r="C13" s="65" t="e">
        <f t="shared" si="0"/>
        <v>#N/A</v>
      </c>
      <c r="D13" s="264" t="e">
        <f t="shared" si="1"/>
        <v>#N/A</v>
      </c>
      <c r="E13" s="63"/>
      <c r="F13" s="62">
        <v>450000</v>
      </c>
      <c r="G13" s="68">
        <v>0.19</v>
      </c>
    </row>
    <row r="14" spans="1:12" x14ac:dyDescent="0.25">
      <c r="A14" s="67" t="s">
        <v>95</v>
      </c>
      <c r="B14" s="66">
        <v>310000</v>
      </c>
      <c r="C14" s="65" t="e">
        <f t="shared" si="0"/>
        <v>#N/A</v>
      </c>
      <c r="D14" s="264" t="e">
        <f t="shared" si="1"/>
        <v>#N/A</v>
      </c>
      <c r="E14" s="63"/>
      <c r="F14" s="62">
        <v>250000</v>
      </c>
      <c r="G14" s="68">
        <v>0.11</v>
      </c>
    </row>
    <row r="15" spans="1:12" ht="13.8" thickBot="1" x14ac:dyDescent="0.3">
      <c r="A15" s="67" t="s">
        <v>94</v>
      </c>
      <c r="B15" s="66">
        <v>29000</v>
      </c>
      <c r="C15" s="65" t="e">
        <f t="shared" si="0"/>
        <v>#N/A</v>
      </c>
      <c r="D15" s="264" t="e">
        <f t="shared" si="1"/>
        <v>#N/A</v>
      </c>
      <c r="E15" s="63"/>
      <c r="F15" s="62">
        <v>150000</v>
      </c>
      <c r="G15" s="61">
        <v>7.0000000000000007E-2</v>
      </c>
    </row>
    <row r="16" spans="1:12" x14ac:dyDescent="0.25">
      <c r="F16" s="60"/>
    </row>
  </sheetData>
  <mergeCells count="2">
    <mergeCell ref="A1:B1"/>
    <mergeCell ref="F3:G3"/>
  </mergeCells>
  <pageMargins left="0.78740157499999996" right="0.78740157499999996" top="0.984251969" bottom="0.984251969" header="0.4921259845" footer="0.4921259845"/>
  <headerFooter alignWithMargins="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8E9D5-D6C9-44D1-93BB-6D0E705B85EC}">
  <dimension ref="A1:M55"/>
  <sheetViews>
    <sheetView showGridLines="0" zoomScale="175" zoomScaleNormal="175" workbookViewId="0">
      <selection activeCell="B8" sqref="B8"/>
    </sheetView>
  </sheetViews>
  <sheetFormatPr baseColWidth="10" defaultRowHeight="13.2" x14ac:dyDescent="0.25"/>
  <cols>
    <col min="1" max="1" width="3.5546875" style="11" bestFit="1" customWidth="1"/>
    <col min="2" max="2" width="20" style="76" customWidth="1"/>
    <col min="3" max="3" width="13.33203125" style="267" customWidth="1"/>
    <col min="4" max="4" width="6.44140625" style="75" bestFit="1" customWidth="1"/>
    <col min="5" max="5" width="6.33203125" style="75" customWidth="1"/>
    <col min="6" max="6" width="27.44140625" style="75" bestFit="1" customWidth="1"/>
    <col min="7" max="7" width="13.109375" style="74" bestFit="1" customWidth="1"/>
    <col min="8" max="8" width="8.33203125" style="11" customWidth="1"/>
    <col min="9" max="9" width="32" style="11" customWidth="1"/>
    <col min="10" max="10" width="3.33203125" style="11" customWidth="1"/>
    <col min="11" max="11" width="14.44140625" style="11" customWidth="1"/>
    <col min="12" max="16384" width="11.5546875" style="11"/>
  </cols>
  <sheetData>
    <row r="1" spans="1:13" ht="51.75" customHeight="1" x14ac:dyDescent="0.25">
      <c r="A1" s="277" t="s">
        <v>365</v>
      </c>
      <c r="B1" s="277"/>
      <c r="C1" s="277"/>
      <c r="D1" s="277"/>
      <c r="E1" s="277"/>
      <c r="F1" s="91"/>
      <c r="G1" s="84"/>
      <c r="H1" s="84"/>
      <c r="I1" s="84"/>
      <c r="J1" s="84"/>
      <c r="K1" s="84"/>
    </row>
    <row r="2" spans="1:13" ht="24" customHeight="1" x14ac:dyDescent="0.25">
      <c r="A2" s="278" t="s">
        <v>364</v>
      </c>
      <c r="B2" s="278"/>
      <c r="C2" s="278"/>
      <c r="D2" s="278"/>
      <c r="E2" s="278"/>
      <c r="F2" s="91"/>
      <c r="G2" s="84"/>
      <c r="H2" s="84"/>
      <c r="I2" s="84"/>
      <c r="J2" s="84"/>
      <c r="K2" s="84"/>
    </row>
    <row r="3" spans="1:13" ht="30.75" customHeight="1" x14ac:dyDescent="0.3">
      <c r="A3" s="279" t="s">
        <v>363</v>
      </c>
      <c r="B3" s="279"/>
      <c r="C3" s="279"/>
      <c r="D3" s="279"/>
      <c r="E3" s="279"/>
      <c r="F3" s="91"/>
      <c r="G3" s="84"/>
      <c r="H3" s="84"/>
      <c r="I3" s="90" t="s">
        <v>362</v>
      </c>
      <c r="J3" s="84"/>
      <c r="K3" s="84"/>
    </row>
    <row r="4" spans="1:13" s="16" customFormat="1" ht="33" customHeight="1" x14ac:dyDescent="0.25">
      <c r="A4" s="89"/>
      <c r="B4" s="88" t="s">
        <v>4</v>
      </c>
      <c r="C4" s="265" t="s">
        <v>361</v>
      </c>
      <c r="D4" s="87" t="s">
        <v>360</v>
      </c>
      <c r="E4" s="87" t="s">
        <v>359</v>
      </c>
      <c r="F4" s="86" t="s">
        <v>358</v>
      </c>
      <c r="G4" s="86" t="s">
        <v>357</v>
      </c>
      <c r="H4" s="84"/>
      <c r="I4" s="85" t="s">
        <v>356</v>
      </c>
      <c r="J4" s="84"/>
      <c r="K4" s="84"/>
    </row>
    <row r="5" spans="1:13" ht="22.5" customHeight="1" x14ac:dyDescent="0.3">
      <c r="A5">
        <v>1</v>
      </c>
      <c r="B5" s="79" t="s">
        <v>355</v>
      </c>
      <c r="C5" s="266" t="s">
        <v>719</v>
      </c>
      <c r="D5" s="102" t="s">
        <v>354</v>
      </c>
      <c r="E5" s="102" t="s">
        <v>353</v>
      </c>
      <c r="F5" t="s">
        <v>352</v>
      </c>
      <c r="G5">
        <v>5294</v>
      </c>
      <c r="M5" s="83"/>
    </row>
    <row r="6" spans="1:13" ht="22.5" customHeight="1" x14ac:dyDescent="0.3">
      <c r="A6">
        <v>2</v>
      </c>
      <c r="B6" s="79" t="s">
        <v>351</v>
      </c>
      <c r="C6" s="266" t="s">
        <v>350</v>
      </c>
      <c r="D6" s="102" t="s">
        <v>349</v>
      </c>
      <c r="E6" s="102" t="s">
        <v>348</v>
      </c>
      <c r="F6" t="s">
        <v>347</v>
      </c>
      <c r="G6">
        <v>119251</v>
      </c>
      <c r="H6" s="81">
        <v>1</v>
      </c>
      <c r="I6" s="82" t="s">
        <v>346</v>
      </c>
    </row>
    <row r="7" spans="1:13" ht="22.5" customHeight="1" x14ac:dyDescent="0.3">
      <c r="A7">
        <v>3</v>
      </c>
      <c r="B7" s="79" t="s">
        <v>345</v>
      </c>
      <c r="C7" s="266" t="s">
        <v>720</v>
      </c>
      <c r="D7" s="102" t="s">
        <v>344</v>
      </c>
      <c r="E7" s="102" t="s">
        <v>343</v>
      </c>
      <c r="F7" t="s">
        <v>342</v>
      </c>
      <c r="G7">
        <v>152576</v>
      </c>
      <c r="I7" s="79"/>
      <c r="K7" s="78"/>
    </row>
    <row r="8" spans="1:13" ht="22.5" customHeight="1" x14ac:dyDescent="0.3">
      <c r="A8">
        <v>4</v>
      </c>
      <c r="B8" s="79" t="s">
        <v>341</v>
      </c>
      <c r="C8" s="266" t="s">
        <v>721</v>
      </c>
      <c r="D8" s="102" t="s">
        <v>340</v>
      </c>
      <c r="E8" s="102" t="s">
        <v>339</v>
      </c>
      <c r="F8" t="s">
        <v>338</v>
      </c>
      <c r="G8">
        <v>12997</v>
      </c>
      <c r="H8" s="81">
        <v>2</v>
      </c>
      <c r="I8" s="11" t="s">
        <v>337</v>
      </c>
    </row>
    <row r="9" spans="1:13" ht="22.5" customHeight="1" x14ac:dyDescent="0.3">
      <c r="A9">
        <v>5</v>
      </c>
      <c r="B9" s="79" t="s">
        <v>336</v>
      </c>
      <c r="C9" s="266" t="s">
        <v>722</v>
      </c>
      <c r="D9" s="102" t="s">
        <v>335</v>
      </c>
      <c r="E9" s="102" t="s">
        <v>334</v>
      </c>
      <c r="F9" t="s">
        <v>333</v>
      </c>
      <c r="G9">
        <v>21455</v>
      </c>
      <c r="H9" s="77"/>
      <c r="I9" s="79"/>
      <c r="K9" s="78"/>
    </row>
    <row r="10" spans="1:13" ht="30.75" customHeight="1" x14ac:dyDescent="0.3">
      <c r="A10">
        <v>6</v>
      </c>
      <c r="B10" s="79" t="s">
        <v>332</v>
      </c>
      <c r="C10" s="266" t="s">
        <v>723</v>
      </c>
      <c r="D10" s="102" t="s">
        <v>331</v>
      </c>
      <c r="E10" s="102" t="s">
        <v>330</v>
      </c>
      <c r="F10" t="s">
        <v>329</v>
      </c>
      <c r="G10">
        <v>27091</v>
      </c>
      <c r="H10" s="77">
        <v>3</v>
      </c>
      <c r="I10" s="80" t="s">
        <v>328</v>
      </c>
    </row>
    <row r="11" spans="1:13" ht="22.5" customHeight="1" x14ac:dyDescent="0.3">
      <c r="A11">
        <v>7</v>
      </c>
      <c r="B11" s="79" t="s">
        <v>327</v>
      </c>
      <c r="C11" s="266" t="s">
        <v>724</v>
      </c>
      <c r="D11" s="102" t="s">
        <v>326</v>
      </c>
      <c r="E11" s="102" t="s">
        <v>325</v>
      </c>
      <c r="F11" t="s">
        <v>324</v>
      </c>
      <c r="G11">
        <v>80582</v>
      </c>
      <c r="H11" s="77"/>
      <c r="I11" s="79"/>
      <c r="K11" s="78"/>
    </row>
    <row r="12" spans="1:13" ht="22.5" customHeight="1" x14ac:dyDescent="0.3">
      <c r="A12">
        <v>8</v>
      </c>
      <c r="B12" s="79" t="s">
        <v>323</v>
      </c>
      <c r="C12" s="266" t="s">
        <v>725</v>
      </c>
      <c r="D12" s="102" t="s">
        <v>322</v>
      </c>
      <c r="E12" s="102" t="s">
        <v>321</v>
      </c>
      <c r="F12" t="s">
        <v>320</v>
      </c>
      <c r="G12">
        <v>24032</v>
      </c>
      <c r="H12" s="77"/>
      <c r="I12" s="280" t="s">
        <v>319</v>
      </c>
      <c r="J12" s="281"/>
      <c r="K12" s="281"/>
    </row>
    <row r="13" spans="1:13" ht="22.5" customHeight="1" x14ac:dyDescent="0.3">
      <c r="A13">
        <v>9</v>
      </c>
      <c r="B13" s="79" t="s">
        <v>318</v>
      </c>
      <c r="C13" s="266" t="s">
        <v>726</v>
      </c>
      <c r="D13" s="102" t="s">
        <v>317</v>
      </c>
      <c r="E13" s="102" t="s">
        <v>316</v>
      </c>
      <c r="F13" t="s">
        <v>315</v>
      </c>
      <c r="G13">
        <v>105586</v>
      </c>
      <c r="H13" s="77"/>
      <c r="I13" s="281"/>
      <c r="J13" s="281"/>
      <c r="K13" s="281"/>
    </row>
    <row r="14" spans="1:13" ht="22.5" customHeight="1" x14ac:dyDescent="0.3">
      <c r="A14">
        <v>10</v>
      </c>
      <c r="B14" s="79" t="s">
        <v>314</v>
      </c>
      <c r="C14" s="266" t="s">
        <v>727</v>
      </c>
      <c r="D14" s="102" t="s">
        <v>313</v>
      </c>
      <c r="E14" s="102" t="s">
        <v>312</v>
      </c>
      <c r="F14" t="s">
        <v>314</v>
      </c>
      <c r="G14">
        <v>136583</v>
      </c>
      <c r="H14" s="77"/>
      <c r="I14" s="282"/>
      <c r="J14" s="282"/>
      <c r="K14" s="282"/>
    </row>
    <row r="15" spans="1:13" ht="22.5" customHeight="1" x14ac:dyDescent="0.3">
      <c r="A15">
        <v>11</v>
      </c>
      <c r="B15" s="79" t="s">
        <v>311</v>
      </c>
      <c r="C15" s="266" t="s">
        <v>310</v>
      </c>
      <c r="D15" s="102" t="s">
        <v>309</v>
      </c>
      <c r="E15" s="102" t="s">
        <v>308</v>
      </c>
      <c r="F15" t="s">
        <v>307</v>
      </c>
      <c r="G15">
        <v>136412</v>
      </c>
      <c r="I15" s="282"/>
      <c r="J15" s="282"/>
      <c r="K15" s="282"/>
    </row>
    <row r="16" spans="1:13" ht="22.5" customHeight="1" x14ac:dyDescent="0.3">
      <c r="A16">
        <v>12</v>
      </c>
      <c r="B16" s="79" t="s">
        <v>306</v>
      </c>
      <c r="C16" s="266" t="s">
        <v>728</v>
      </c>
      <c r="D16" s="102" t="s">
        <v>305</v>
      </c>
      <c r="E16" s="102" t="s">
        <v>304</v>
      </c>
      <c r="F16" t="s">
        <v>303</v>
      </c>
      <c r="G16">
        <v>3139</v>
      </c>
    </row>
    <row r="17" spans="1:7" ht="22.5" customHeight="1" x14ac:dyDescent="0.3">
      <c r="A17">
        <v>13</v>
      </c>
      <c r="B17" s="79" t="s">
        <v>302</v>
      </c>
      <c r="C17" s="266" t="s">
        <v>301</v>
      </c>
      <c r="D17" s="102" t="s">
        <v>300</v>
      </c>
      <c r="E17" s="102" t="s">
        <v>299</v>
      </c>
      <c r="F17" t="s">
        <v>298</v>
      </c>
      <c r="G17">
        <v>24900</v>
      </c>
    </row>
    <row r="18" spans="1:7" ht="14.4" x14ac:dyDescent="0.3">
      <c r="A18">
        <v>14</v>
      </c>
      <c r="B18" s="79" t="s">
        <v>297</v>
      </c>
      <c r="C18" s="266" t="s">
        <v>296</v>
      </c>
      <c r="D18" s="102" t="s">
        <v>295</v>
      </c>
      <c r="E18" s="102" t="s">
        <v>294</v>
      </c>
      <c r="F18" t="s">
        <v>293</v>
      </c>
      <c r="G18">
        <v>104659</v>
      </c>
    </row>
    <row r="19" spans="1:7" ht="23.1" customHeight="1" x14ac:dyDescent="0.3">
      <c r="A19">
        <v>15</v>
      </c>
      <c r="B19" s="79" t="s">
        <v>292</v>
      </c>
      <c r="C19" s="266" t="s">
        <v>291</v>
      </c>
      <c r="D19" s="102" t="s">
        <v>290</v>
      </c>
      <c r="E19" s="102" t="s">
        <v>289</v>
      </c>
      <c r="F19" t="s">
        <v>288</v>
      </c>
      <c r="G19">
        <v>109152</v>
      </c>
    </row>
    <row r="20" spans="1:7" ht="23.1" customHeight="1" x14ac:dyDescent="0.3">
      <c r="A20">
        <v>16</v>
      </c>
      <c r="B20" s="79" t="s">
        <v>287</v>
      </c>
      <c r="C20" s="266" t="s">
        <v>286</v>
      </c>
      <c r="D20" s="102" t="s">
        <v>285</v>
      </c>
      <c r="E20" s="102" t="s">
        <v>284</v>
      </c>
      <c r="F20" t="s">
        <v>283</v>
      </c>
      <c r="G20">
        <v>115998</v>
      </c>
    </row>
    <row r="21" spans="1:7" ht="23.1" customHeight="1" x14ac:dyDescent="0.3">
      <c r="A21">
        <v>17</v>
      </c>
      <c r="B21" s="79" t="s">
        <v>282</v>
      </c>
      <c r="C21" s="266" t="s">
        <v>281</v>
      </c>
      <c r="D21" s="102" t="s">
        <v>280</v>
      </c>
      <c r="E21" s="102" t="s">
        <v>279</v>
      </c>
      <c r="F21" t="s">
        <v>278</v>
      </c>
      <c r="G21">
        <v>123677</v>
      </c>
    </row>
    <row r="22" spans="1:7" ht="23.1" customHeight="1" x14ac:dyDescent="0.3">
      <c r="A22">
        <v>18</v>
      </c>
      <c r="B22" s="79" t="s">
        <v>277</v>
      </c>
      <c r="C22" s="266" t="s">
        <v>276</v>
      </c>
      <c r="D22" s="102" t="s">
        <v>275</v>
      </c>
      <c r="E22" s="102" t="s">
        <v>274</v>
      </c>
      <c r="F22" t="s">
        <v>273</v>
      </c>
      <c r="G22">
        <v>94309</v>
      </c>
    </row>
    <row r="23" spans="1:7" ht="23.1" customHeight="1" x14ac:dyDescent="0.3">
      <c r="A23">
        <v>19</v>
      </c>
      <c r="B23" s="79" t="s">
        <v>272</v>
      </c>
      <c r="C23" s="266" t="s">
        <v>271</v>
      </c>
      <c r="D23" s="102" t="s">
        <v>270</v>
      </c>
      <c r="E23" s="102" t="s">
        <v>269</v>
      </c>
      <c r="F23" t="s">
        <v>268</v>
      </c>
      <c r="G23">
        <v>123514</v>
      </c>
    </row>
    <row r="24" spans="1:7" ht="23.1" customHeight="1" x14ac:dyDescent="0.3">
      <c r="A24">
        <v>20</v>
      </c>
      <c r="B24" s="79" t="s">
        <v>267</v>
      </c>
      <c r="C24" s="266" t="s">
        <v>266</v>
      </c>
      <c r="D24" s="102" t="s">
        <v>265</v>
      </c>
      <c r="E24" s="102" t="s">
        <v>264</v>
      </c>
      <c r="F24" t="s">
        <v>263</v>
      </c>
      <c r="G24">
        <v>149885</v>
      </c>
    </row>
    <row r="25" spans="1:7" ht="23.1" customHeight="1" x14ac:dyDescent="0.3">
      <c r="A25">
        <v>21</v>
      </c>
      <c r="B25" s="79" t="s">
        <v>262</v>
      </c>
      <c r="C25" s="266" t="s">
        <v>261</v>
      </c>
      <c r="D25" s="102" t="s">
        <v>260</v>
      </c>
      <c r="E25" s="102" t="s">
        <v>259</v>
      </c>
      <c r="F25" t="s">
        <v>258</v>
      </c>
      <c r="G25">
        <v>133915</v>
      </c>
    </row>
    <row r="26" spans="1:7" ht="23.1" customHeight="1" x14ac:dyDescent="0.3">
      <c r="A26">
        <v>22</v>
      </c>
      <c r="B26" s="79" t="s">
        <v>257</v>
      </c>
      <c r="C26" s="266" t="s">
        <v>256</v>
      </c>
      <c r="D26" s="102" t="s">
        <v>255</v>
      </c>
      <c r="E26" s="102" t="s">
        <v>254</v>
      </c>
      <c r="F26" t="s">
        <v>253</v>
      </c>
      <c r="G26">
        <v>86156</v>
      </c>
    </row>
    <row r="27" spans="1:7" ht="23.1" customHeight="1" x14ac:dyDescent="0.3">
      <c r="A27">
        <v>23</v>
      </c>
      <c r="B27" s="79" t="s">
        <v>252</v>
      </c>
      <c r="C27" s="266" t="s">
        <v>251</v>
      </c>
      <c r="D27" s="102" t="s">
        <v>250</v>
      </c>
      <c r="E27" s="102" t="s">
        <v>249</v>
      </c>
      <c r="F27" t="s">
        <v>248</v>
      </c>
      <c r="G27">
        <v>180.51400000000001</v>
      </c>
    </row>
    <row r="28" spans="1:7" ht="23.1" customHeight="1" x14ac:dyDescent="0.3">
      <c r="A28">
        <v>24</v>
      </c>
      <c r="B28" s="79" t="s">
        <v>247</v>
      </c>
      <c r="C28" s="266" t="s">
        <v>246</v>
      </c>
      <c r="D28" s="102" t="s">
        <v>245</v>
      </c>
      <c r="E28" s="102" t="s">
        <v>244</v>
      </c>
      <c r="F28" t="s">
        <v>243</v>
      </c>
      <c r="G28">
        <v>137754</v>
      </c>
    </row>
    <row r="29" spans="1:7" ht="23.1" customHeight="1" x14ac:dyDescent="0.3">
      <c r="A29">
        <v>25</v>
      </c>
      <c r="B29" s="79" t="s">
        <v>242</v>
      </c>
      <c r="C29" s="266" t="s">
        <v>241</v>
      </c>
      <c r="D29" s="102" t="s">
        <v>240</v>
      </c>
      <c r="E29" s="102" t="s">
        <v>239</v>
      </c>
      <c r="F29" t="s">
        <v>238</v>
      </c>
      <c r="G29">
        <v>251493</v>
      </c>
    </row>
    <row r="30" spans="1:7" ht="23.1" customHeight="1" x14ac:dyDescent="0.3">
      <c r="A30">
        <v>26</v>
      </c>
      <c r="B30" s="79" t="s">
        <v>237</v>
      </c>
      <c r="C30" s="266" t="s">
        <v>236</v>
      </c>
      <c r="D30" s="102" t="s">
        <v>235</v>
      </c>
      <c r="E30" s="102" t="s">
        <v>234</v>
      </c>
      <c r="F30" t="s">
        <v>233</v>
      </c>
      <c r="G30">
        <v>151939</v>
      </c>
    </row>
    <row r="31" spans="1:7" ht="23.1" customHeight="1" x14ac:dyDescent="0.3">
      <c r="A31">
        <v>27</v>
      </c>
      <c r="B31" s="79" t="s">
        <v>232</v>
      </c>
      <c r="C31" s="266" t="s">
        <v>231</v>
      </c>
      <c r="D31" s="102" t="s">
        <v>230</v>
      </c>
      <c r="E31" s="102" t="s">
        <v>229</v>
      </c>
      <c r="F31" t="s">
        <v>228</v>
      </c>
      <c r="G31">
        <v>619027</v>
      </c>
    </row>
    <row r="32" spans="1:7" ht="23.1" customHeight="1" x14ac:dyDescent="0.3">
      <c r="A32">
        <v>28</v>
      </c>
      <c r="B32" s="79" t="s">
        <v>227</v>
      </c>
      <c r="C32" s="266" t="s">
        <v>226</v>
      </c>
      <c r="D32" s="102" t="s">
        <v>225</v>
      </c>
      <c r="E32" s="102" t="s">
        <v>224</v>
      </c>
      <c r="F32" t="s">
        <v>223</v>
      </c>
      <c r="G32">
        <v>145752</v>
      </c>
    </row>
    <row r="33" spans="1:7" ht="23.1" customHeight="1" x14ac:dyDescent="0.3">
      <c r="A33">
        <v>29</v>
      </c>
      <c r="B33" s="79" t="s">
        <v>222</v>
      </c>
      <c r="C33" s="266" t="s">
        <v>221</v>
      </c>
      <c r="D33" s="102" t="s">
        <v>220</v>
      </c>
      <c r="E33" s="102" t="s">
        <v>219</v>
      </c>
      <c r="F33" t="s">
        <v>218</v>
      </c>
      <c r="G33">
        <v>20168</v>
      </c>
    </row>
    <row r="34" spans="1:7" ht="23.1" customHeight="1" x14ac:dyDescent="0.3">
      <c r="A34">
        <v>30</v>
      </c>
      <c r="B34" s="79" t="s">
        <v>217</v>
      </c>
      <c r="C34" s="266" t="s">
        <v>216</v>
      </c>
      <c r="D34" s="102" t="s">
        <v>215</v>
      </c>
      <c r="E34" s="102" t="s">
        <v>214</v>
      </c>
      <c r="F34" t="s">
        <v>213</v>
      </c>
      <c r="G34">
        <v>151496</v>
      </c>
    </row>
    <row r="35" spans="1:7" ht="23.1" customHeight="1" x14ac:dyDescent="0.3">
      <c r="A35">
        <v>31</v>
      </c>
      <c r="B35" s="79" t="s">
        <v>212</v>
      </c>
      <c r="C35" s="266" t="s">
        <v>211</v>
      </c>
      <c r="D35" s="102" t="s">
        <v>210</v>
      </c>
      <c r="E35" s="102" t="s">
        <v>209</v>
      </c>
      <c r="F35" t="s">
        <v>208</v>
      </c>
      <c r="G35">
        <v>411047</v>
      </c>
    </row>
    <row r="36" spans="1:7" ht="23.1" customHeight="1" x14ac:dyDescent="0.3">
      <c r="A36">
        <v>32</v>
      </c>
      <c r="B36" s="79" t="s">
        <v>207</v>
      </c>
      <c r="C36" s="266" t="s">
        <v>206</v>
      </c>
      <c r="D36" s="102" t="s">
        <v>205</v>
      </c>
      <c r="E36" s="102" t="s">
        <v>204</v>
      </c>
      <c r="F36" t="s">
        <v>203</v>
      </c>
      <c r="G36">
        <v>224329</v>
      </c>
    </row>
    <row r="37" spans="1:7" ht="23.1" customHeight="1" x14ac:dyDescent="0.3">
      <c r="A37">
        <v>33</v>
      </c>
      <c r="B37" s="79" t="s">
        <v>202</v>
      </c>
      <c r="C37" s="266" t="s">
        <v>201</v>
      </c>
      <c r="D37" s="102" t="s">
        <v>200</v>
      </c>
      <c r="E37" s="102" t="s">
        <v>199</v>
      </c>
      <c r="F37" t="s">
        <v>198</v>
      </c>
      <c r="G37">
        <v>251418</v>
      </c>
    </row>
    <row r="38" spans="1:7" ht="23.1" customHeight="1" x14ac:dyDescent="0.3">
      <c r="A38">
        <v>34</v>
      </c>
      <c r="B38" s="79" t="s">
        <v>197</v>
      </c>
      <c r="C38" s="266" t="s">
        <v>196</v>
      </c>
      <c r="D38" s="102" t="s">
        <v>195</v>
      </c>
      <c r="E38" s="102" t="s">
        <v>194</v>
      </c>
      <c r="F38" t="s">
        <v>193</v>
      </c>
      <c r="G38">
        <v>213096</v>
      </c>
    </row>
    <row r="39" spans="1:7" ht="23.1" customHeight="1" x14ac:dyDescent="0.3">
      <c r="A39">
        <v>35</v>
      </c>
      <c r="B39" s="79" t="s">
        <v>192</v>
      </c>
      <c r="C39" s="266" t="s">
        <v>191</v>
      </c>
      <c r="D39" s="102" t="s">
        <v>190</v>
      </c>
      <c r="E39" s="102" t="s">
        <v>189</v>
      </c>
      <c r="F39" t="s">
        <v>188</v>
      </c>
      <c r="G39">
        <v>62758</v>
      </c>
    </row>
    <row r="40" spans="1:7" ht="23.1" customHeight="1" x14ac:dyDescent="0.3">
      <c r="A40">
        <v>36</v>
      </c>
      <c r="B40" s="79" t="s">
        <v>187</v>
      </c>
      <c r="C40" s="266" t="s">
        <v>186</v>
      </c>
      <c r="D40" s="102" t="s">
        <v>185</v>
      </c>
      <c r="E40" s="102" t="s">
        <v>184</v>
      </c>
      <c r="F40" t="s">
        <v>183</v>
      </c>
      <c r="G40">
        <v>286352</v>
      </c>
    </row>
    <row r="41" spans="1:7" ht="23.1" customHeight="1" x14ac:dyDescent="0.3">
      <c r="A41">
        <v>37</v>
      </c>
      <c r="B41" s="79" t="s">
        <v>182</v>
      </c>
      <c r="C41" s="266" t="s">
        <v>181</v>
      </c>
      <c r="D41" s="102" t="s">
        <v>180</v>
      </c>
      <c r="E41" s="102" t="s">
        <v>179</v>
      </c>
      <c r="F41" t="s">
        <v>178</v>
      </c>
      <c r="G41">
        <v>200349</v>
      </c>
    </row>
    <row r="42" spans="1:7" ht="23.1" customHeight="1" x14ac:dyDescent="0.3">
      <c r="A42">
        <v>38</v>
      </c>
      <c r="B42" s="79" t="s">
        <v>177</v>
      </c>
      <c r="C42" s="266" t="s">
        <v>176</v>
      </c>
      <c r="D42" s="102" t="s">
        <v>175</v>
      </c>
      <c r="E42" s="102" t="s">
        <v>174</v>
      </c>
      <c r="F42" t="s">
        <v>173</v>
      </c>
      <c r="G42">
        <v>269594</v>
      </c>
    </row>
    <row r="43" spans="1:7" ht="23.1" customHeight="1" x14ac:dyDescent="0.3">
      <c r="A43">
        <v>39</v>
      </c>
      <c r="B43" s="79" t="s">
        <v>172</v>
      </c>
      <c r="C43" s="266" t="s">
        <v>167</v>
      </c>
      <c r="D43" s="102" t="s">
        <v>171</v>
      </c>
      <c r="E43" s="102" t="s">
        <v>170</v>
      </c>
      <c r="F43" t="s">
        <v>169</v>
      </c>
      <c r="G43">
        <v>183117</v>
      </c>
    </row>
    <row r="44" spans="1:7" ht="23.1" customHeight="1" x14ac:dyDescent="0.3">
      <c r="A44">
        <v>40</v>
      </c>
      <c r="B44" s="79" t="s">
        <v>168</v>
      </c>
      <c r="C44" s="266" t="s">
        <v>167</v>
      </c>
      <c r="D44" s="102" t="s">
        <v>166</v>
      </c>
      <c r="E44" s="102" t="s">
        <v>165</v>
      </c>
      <c r="F44" t="s">
        <v>164</v>
      </c>
      <c r="G44">
        <v>199730</v>
      </c>
    </row>
    <row r="45" spans="1:7" ht="23.1" customHeight="1" x14ac:dyDescent="0.3">
      <c r="A45">
        <v>41</v>
      </c>
      <c r="B45" s="79" t="s">
        <v>163</v>
      </c>
      <c r="C45" s="266" t="s">
        <v>162</v>
      </c>
      <c r="D45" s="102" t="s">
        <v>161</v>
      </c>
      <c r="E45" s="102" t="s">
        <v>160</v>
      </c>
      <c r="F45" t="s">
        <v>159</v>
      </c>
      <c r="G45">
        <v>380847</v>
      </c>
    </row>
    <row r="46" spans="1:7" ht="23.1" customHeight="1" x14ac:dyDescent="0.3">
      <c r="A46">
        <v>42</v>
      </c>
      <c r="B46" s="79" t="s">
        <v>158</v>
      </c>
      <c r="C46" s="266" t="s">
        <v>157</v>
      </c>
      <c r="D46" s="102" t="s">
        <v>156</v>
      </c>
      <c r="E46" s="102" t="s">
        <v>155</v>
      </c>
      <c r="F46" t="s">
        <v>154</v>
      </c>
      <c r="G46">
        <v>176479</v>
      </c>
    </row>
    <row r="47" spans="1:7" ht="23.1" customHeight="1" x14ac:dyDescent="0.3">
      <c r="A47">
        <v>43</v>
      </c>
      <c r="B47" s="79" t="s">
        <v>153</v>
      </c>
      <c r="C47" s="266" t="s">
        <v>152</v>
      </c>
      <c r="D47" s="102" t="s">
        <v>151</v>
      </c>
      <c r="E47" s="102" t="s">
        <v>150</v>
      </c>
      <c r="F47" t="s">
        <v>149</v>
      </c>
      <c r="G47">
        <v>216430</v>
      </c>
    </row>
    <row r="48" spans="1:7" ht="23.1" customHeight="1" x14ac:dyDescent="0.3">
      <c r="A48">
        <v>44</v>
      </c>
      <c r="B48" s="79" t="s">
        <v>148</v>
      </c>
      <c r="C48" s="266" t="s">
        <v>147</v>
      </c>
      <c r="D48" s="102" t="s">
        <v>146</v>
      </c>
      <c r="E48" s="102" t="s">
        <v>145</v>
      </c>
      <c r="F48" t="s">
        <v>144</v>
      </c>
      <c r="G48">
        <v>253324</v>
      </c>
    </row>
    <row r="49" spans="1:7" ht="23.1" customHeight="1" x14ac:dyDescent="0.3">
      <c r="A49">
        <v>45</v>
      </c>
      <c r="B49" s="79" t="s">
        <v>143</v>
      </c>
      <c r="C49" s="266" t="s">
        <v>142</v>
      </c>
      <c r="D49" s="102" t="s">
        <v>141</v>
      </c>
      <c r="E49" s="102" t="s">
        <v>140</v>
      </c>
      <c r="F49" t="s">
        <v>139</v>
      </c>
      <c r="G49">
        <v>219887</v>
      </c>
    </row>
    <row r="50" spans="1:7" ht="23.1" customHeight="1" x14ac:dyDescent="0.3">
      <c r="A50">
        <v>46</v>
      </c>
      <c r="B50" s="79" t="s">
        <v>138</v>
      </c>
      <c r="C50" s="266" t="s">
        <v>137</v>
      </c>
      <c r="D50" s="102" t="s">
        <v>136</v>
      </c>
      <c r="E50" s="102" t="s">
        <v>135</v>
      </c>
      <c r="F50" t="s">
        <v>134</v>
      </c>
      <c r="G50">
        <v>181185</v>
      </c>
    </row>
    <row r="51" spans="1:7" ht="23.1" customHeight="1" x14ac:dyDescent="0.3">
      <c r="A51">
        <v>47</v>
      </c>
      <c r="B51" s="79" t="s">
        <v>133</v>
      </c>
      <c r="C51" s="266" t="s">
        <v>132</v>
      </c>
      <c r="D51" s="102" t="s">
        <v>131</v>
      </c>
      <c r="E51" s="102" t="s">
        <v>130</v>
      </c>
      <c r="F51" t="s">
        <v>129</v>
      </c>
      <c r="G51">
        <v>314924</v>
      </c>
    </row>
    <row r="52" spans="1:7" ht="23.1" customHeight="1" x14ac:dyDescent="0.3">
      <c r="A52">
        <v>48</v>
      </c>
      <c r="B52" s="79" t="s">
        <v>128</v>
      </c>
      <c r="C52" s="266" t="s">
        <v>127</v>
      </c>
      <c r="D52" s="102" t="s">
        <v>126</v>
      </c>
      <c r="E52" s="102" t="s">
        <v>125</v>
      </c>
      <c r="F52" t="s">
        <v>124</v>
      </c>
      <c r="G52">
        <v>295259</v>
      </c>
    </row>
    <row r="53" spans="1:7" ht="23.1" customHeight="1" x14ac:dyDescent="0.3">
      <c r="A53">
        <v>49</v>
      </c>
      <c r="B53" s="79" t="s">
        <v>123</v>
      </c>
      <c r="C53" s="266" t="s">
        <v>122</v>
      </c>
      <c r="D53" s="102" t="s">
        <v>121</v>
      </c>
      <c r="E53" s="102" t="s">
        <v>120</v>
      </c>
      <c r="F53" t="s">
        <v>119</v>
      </c>
      <c r="G53">
        <v>1530693</v>
      </c>
    </row>
    <row r="54" spans="1:7" ht="23.1" customHeight="1" x14ac:dyDescent="0.3">
      <c r="A54">
        <v>50</v>
      </c>
      <c r="B54" s="79" t="s">
        <v>118</v>
      </c>
      <c r="C54" s="266" t="s">
        <v>117</v>
      </c>
      <c r="D54" s="102" t="s">
        <v>116</v>
      </c>
      <c r="E54" s="102" t="s">
        <v>115</v>
      </c>
      <c r="F54" t="s">
        <v>114</v>
      </c>
      <c r="G54">
        <v>16760</v>
      </c>
    </row>
    <row r="55" spans="1:7" ht="23.1" customHeight="1" x14ac:dyDescent="0.3">
      <c r="A55">
        <v>51</v>
      </c>
      <c r="B55" s="79" t="s">
        <v>113</v>
      </c>
      <c r="C55" s="266" t="s">
        <v>711</v>
      </c>
      <c r="D55" s="102" t="s">
        <v>112</v>
      </c>
      <c r="E55" s="102" t="s">
        <v>111</v>
      </c>
      <c r="F55" t="s">
        <v>110</v>
      </c>
      <c r="G55">
        <v>178</v>
      </c>
    </row>
  </sheetData>
  <mergeCells count="5">
    <mergeCell ref="A1:E1"/>
    <mergeCell ref="A2:E2"/>
    <mergeCell ref="A3:E3"/>
    <mergeCell ref="I12:K13"/>
    <mergeCell ref="I14:K15"/>
  </mergeCells>
  <printOptions horizontalCentered="1" verticalCentered="1"/>
  <pageMargins left="0.59055118110236227" right="0.59055118110236227" top="0.59055118110236227" bottom="0.59055118110236227" header="0.51181102362204722" footer="0.51181102362204722"/>
  <pageSetup paperSize="9" orientation="portrait" horizontalDpi="300" verticalDpi="300" r:id="rId1"/>
  <headerFooter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6CB7B-1CD9-433D-91CC-A5658FB5D5B5}">
  <sheetPr codeName="Tabelle73"/>
  <dimension ref="A1:H19"/>
  <sheetViews>
    <sheetView zoomScale="160" zoomScaleNormal="160" workbookViewId="0">
      <selection activeCell="H8" sqref="H8"/>
    </sheetView>
  </sheetViews>
  <sheetFormatPr baseColWidth="10" defaultColWidth="17" defaultRowHeight="15" x14ac:dyDescent="0.25"/>
  <cols>
    <col min="1" max="16384" width="17" style="138"/>
  </cols>
  <sheetData>
    <row r="1" spans="1:8" ht="54" customHeight="1" thickBot="1" x14ac:dyDescent="0.3">
      <c r="A1" s="283" t="s">
        <v>439</v>
      </c>
      <c r="B1" s="283"/>
      <c r="C1" s="283"/>
      <c r="D1" s="283"/>
      <c r="E1" s="283"/>
      <c r="F1" s="283"/>
      <c r="G1" s="283"/>
      <c r="H1" s="283"/>
    </row>
    <row r="2" spans="1:8" ht="15.75" customHeight="1" x14ac:dyDescent="0.25">
      <c r="A2" s="284" t="s">
        <v>440</v>
      </c>
      <c r="B2" s="284"/>
      <c r="C2" s="284"/>
      <c r="D2" s="285"/>
      <c r="E2" s="286" t="s">
        <v>441</v>
      </c>
      <c r="F2" s="284"/>
      <c r="G2" s="284"/>
      <c r="H2" s="284"/>
    </row>
    <row r="3" spans="1:8" x14ac:dyDescent="0.25">
      <c r="A3" s="139" t="s">
        <v>442</v>
      </c>
      <c r="B3" s="139" t="s">
        <v>443</v>
      </c>
      <c r="C3" s="139" t="s">
        <v>105</v>
      </c>
      <c r="D3" s="140" t="s">
        <v>444</v>
      </c>
      <c r="E3" s="139" t="s">
        <v>442</v>
      </c>
      <c r="F3" s="139" t="s">
        <v>443</v>
      </c>
      <c r="G3" s="139" t="s">
        <v>105</v>
      </c>
      <c r="H3" s="139" t="s">
        <v>444</v>
      </c>
    </row>
    <row r="4" spans="1:8" x14ac:dyDescent="0.25">
      <c r="A4" s="141">
        <v>123454</v>
      </c>
      <c r="B4" s="141" t="s">
        <v>445</v>
      </c>
      <c r="C4" s="142">
        <v>12000</v>
      </c>
      <c r="D4" s="143"/>
      <c r="E4" s="141">
        <v>102321</v>
      </c>
      <c r="F4" s="141" t="s">
        <v>3</v>
      </c>
      <c r="G4" s="142">
        <v>12700</v>
      </c>
      <c r="H4" s="144"/>
    </row>
    <row r="5" spans="1:8" x14ac:dyDescent="0.25">
      <c r="A5" s="141">
        <v>135742</v>
      </c>
      <c r="B5" s="141" t="s">
        <v>446</v>
      </c>
      <c r="C5" s="142">
        <v>14500</v>
      </c>
      <c r="D5" s="143"/>
      <c r="E5" s="141">
        <v>137353</v>
      </c>
      <c r="F5" s="141" t="s">
        <v>447</v>
      </c>
      <c r="G5" s="142">
        <v>15300</v>
      </c>
      <c r="H5" s="144"/>
    </row>
    <row r="6" spans="1:8" x14ac:dyDescent="0.25">
      <c r="A6" s="141">
        <v>137353</v>
      </c>
      <c r="B6" s="141" t="s">
        <v>447</v>
      </c>
      <c r="C6" s="142">
        <v>17000</v>
      </c>
      <c r="D6" s="143"/>
      <c r="E6" s="141">
        <v>541258</v>
      </c>
      <c r="F6" s="141" t="s">
        <v>448</v>
      </c>
      <c r="G6" s="142">
        <v>12000</v>
      </c>
      <c r="H6" s="144"/>
    </row>
    <row r="7" spans="1:8" x14ac:dyDescent="0.25">
      <c r="A7" s="141">
        <v>145578</v>
      </c>
      <c r="B7" s="141" t="s">
        <v>449</v>
      </c>
      <c r="C7" s="142">
        <v>10000</v>
      </c>
      <c r="D7" s="143"/>
      <c r="E7" s="141">
        <v>251264</v>
      </c>
      <c r="F7" s="141" t="s">
        <v>450</v>
      </c>
      <c r="G7" s="142">
        <v>17500</v>
      </c>
      <c r="H7" s="144"/>
    </row>
    <row r="8" spans="1:8" x14ac:dyDescent="0.25">
      <c r="A8" s="141">
        <v>213045</v>
      </c>
      <c r="B8" s="141" t="s">
        <v>451</v>
      </c>
      <c r="C8" s="142">
        <v>8500</v>
      </c>
      <c r="D8" s="143"/>
      <c r="E8" s="141">
        <v>471452</v>
      </c>
      <c r="F8" s="141" t="s">
        <v>452</v>
      </c>
      <c r="G8" s="142">
        <v>18500</v>
      </c>
      <c r="H8" s="144"/>
    </row>
    <row r="9" spans="1:8" x14ac:dyDescent="0.25">
      <c r="A9" s="141">
        <v>102321</v>
      </c>
      <c r="B9" s="141" t="s">
        <v>3</v>
      </c>
      <c r="C9" s="142">
        <v>14000</v>
      </c>
      <c r="D9" s="143"/>
      <c r="E9" s="141">
        <v>658745</v>
      </c>
      <c r="F9" s="141" t="s">
        <v>453</v>
      </c>
      <c r="G9" s="142">
        <v>26000</v>
      </c>
      <c r="H9" s="144"/>
    </row>
    <row r="10" spans="1:8" x14ac:dyDescent="0.25">
      <c r="A10" s="141">
        <v>352145</v>
      </c>
      <c r="B10" s="141" t="s">
        <v>454</v>
      </c>
      <c r="C10" s="142">
        <v>22000</v>
      </c>
      <c r="D10" s="143"/>
      <c r="E10" s="141">
        <v>123544</v>
      </c>
      <c r="F10" s="141" t="s">
        <v>455</v>
      </c>
      <c r="G10" s="142">
        <v>16000</v>
      </c>
      <c r="H10" s="144"/>
    </row>
    <row r="11" spans="1:8" x14ac:dyDescent="0.25">
      <c r="A11" s="141">
        <v>471452</v>
      </c>
      <c r="B11" s="141" t="s">
        <v>452</v>
      </c>
      <c r="C11" s="142">
        <v>11200</v>
      </c>
      <c r="D11" s="143"/>
      <c r="E11" s="141">
        <v>145578</v>
      </c>
      <c r="F11" s="141" t="s">
        <v>449</v>
      </c>
      <c r="G11" s="142">
        <v>21300</v>
      </c>
      <c r="H11" s="144"/>
    </row>
    <row r="12" spans="1:8" x14ac:dyDescent="0.25">
      <c r="A12" s="141">
        <v>541258</v>
      </c>
      <c r="B12" s="141" t="s">
        <v>448</v>
      </c>
      <c r="C12" s="142">
        <v>21000</v>
      </c>
      <c r="D12" s="143"/>
      <c r="E12" s="141">
        <v>135373</v>
      </c>
      <c r="F12" s="141" t="s">
        <v>456</v>
      </c>
      <c r="G12" s="142">
        <v>9200</v>
      </c>
      <c r="H12" s="144"/>
    </row>
    <row r="13" spans="1:8" x14ac:dyDescent="0.25">
      <c r="A13" s="141">
        <v>114025</v>
      </c>
      <c r="B13" s="141" t="s">
        <v>457</v>
      </c>
      <c r="C13" s="142">
        <v>14300</v>
      </c>
      <c r="D13" s="143"/>
      <c r="E13" s="141">
        <v>352114</v>
      </c>
      <c r="F13" s="141" t="s">
        <v>458</v>
      </c>
      <c r="G13" s="142">
        <v>14000</v>
      </c>
      <c r="H13" s="144"/>
    </row>
    <row r="19" spans="1:1" x14ac:dyDescent="0.25">
      <c r="A19" s="138" t="s">
        <v>459</v>
      </c>
    </row>
  </sheetData>
  <mergeCells count="3">
    <mergeCell ref="A1:H1"/>
    <mergeCell ref="A2:D2"/>
    <mergeCell ref="E2:H2"/>
  </mergeCells>
  <pageMargins left="0.7" right="0.7" top="0.78740157499999996" bottom="0.78740157499999996"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21D73-68D7-4302-9392-39CEEE43DC47}">
  <sheetPr codeName="Tabelle74"/>
  <dimension ref="A1:H19"/>
  <sheetViews>
    <sheetView zoomScale="160" zoomScaleNormal="160" workbookViewId="0">
      <selection activeCell="H8" sqref="H8"/>
    </sheetView>
  </sheetViews>
  <sheetFormatPr baseColWidth="10" defaultColWidth="17" defaultRowHeight="15" x14ac:dyDescent="0.25"/>
  <cols>
    <col min="1" max="3" width="17" style="138"/>
    <col min="4" max="4" width="22.33203125" style="138" bestFit="1" customWidth="1"/>
    <col min="5" max="7" width="17" style="138"/>
    <col min="8" max="8" width="22.33203125" style="138" bestFit="1" customWidth="1"/>
    <col min="9" max="16384" width="17" style="138"/>
  </cols>
  <sheetData>
    <row r="1" spans="1:8" ht="54" customHeight="1" thickBot="1" x14ac:dyDescent="0.3">
      <c r="A1" s="283" t="s">
        <v>439</v>
      </c>
      <c r="B1" s="283"/>
      <c r="C1" s="283"/>
      <c r="D1" s="283"/>
      <c r="E1" s="283"/>
      <c r="F1" s="283"/>
      <c r="G1" s="283"/>
      <c r="H1" s="283"/>
    </row>
    <row r="2" spans="1:8" ht="15.75" customHeight="1" x14ac:dyDescent="0.25">
      <c r="A2" s="284" t="s">
        <v>440</v>
      </c>
      <c r="B2" s="284"/>
      <c r="C2" s="284"/>
      <c r="D2" s="285"/>
      <c r="E2" s="286" t="s">
        <v>441</v>
      </c>
      <c r="F2" s="284"/>
      <c r="G2" s="284"/>
      <c r="H2" s="284"/>
    </row>
    <row r="3" spans="1:8" x14ac:dyDescent="0.25">
      <c r="A3" s="139" t="s">
        <v>442</v>
      </c>
      <c r="B3" s="139" t="s">
        <v>443</v>
      </c>
      <c r="C3" s="139" t="s">
        <v>105</v>
      </c>
      <c r="D3" s="140" t="s">
        <v>444</v>
      </c>
      <c r="E3" s="139" t="s">
        <v>442</v>
      </c>
      <c r="F3" s="139" t="s">
        <v>443</v>
      </c>
      <c r="G3" s="139" t="s">
        <v>105</v>
      </c>
      <c r="H3" s="139" t="s">
        <v>444</v>
      </c>
    </row>
    <row r="4" spans="1:8" x14ac:dyDescent="0.25">
      <c r="A4" s="141">
        <v>123454</v>
      </c>
      <c r="B4" s="141" t="s">
        <v>445</v>
      </c>
      <c r="C4" s="142">
        <v>12000</v>
      </c>
      <c r="D4" s="143" t="str">
        <f t="shared" ref="D4:D9" si="0">IFERROR(VLOOKUP(A4,$E$4:$G$13,2,FALSE),"nur einmal vorhanden")</f>
        <v>nur einmal vorhanden</v>
      </c>
      <c r="E4" s="141">
        <v>102321</v>
      </c>
      <c r="F4" s="141" t="s">
        <v>3</v>
      </c>
      <c r="G4" s="142">
        <v>12700</v>
      </c>
      <c r="H4" s="144" t="str">
        <f>IFERROR(VLOOKUP(E4,$A$4:$C$13,2,FALSE),"nur einmal vorhanden")</f>
        <v>Meier</v>
      </c>
    </row>
    <row r="5" spans="1:8" x14ac:dyDescent="0.25">
      <c r="A5" s="141">
        <v>135742</v>
      </c>
      <c r="B5" s="141" t="s">
        <v>446</v>
      </c>
      <c r="C5" s="142">
        <v>14500</v>
      </c>
      <c r="D5" s="143" t="str">
        <f t="shared" si="0"/>
        <v>nur einmal vorhanden</v>
      </c>
      <c r="E5" s="141">
        <v>137353</v>
      </c>
      <c r="F5" s="141" t="s">
        <v>447</v>
      </c>
      <c r="G5" s="142">
        <v>15300</v>
      </c>
      <c r="H5" s="144" t="str">
        <f t="shared" ref="H5:H13" si="1">IFERROR(VLOOKUP(E5,$A$4:$C$13,2,FALSE),"nur einmal vorhanden")</f>
        <v>Reinhard</v>
      </c>
    </row>
    <row r="6" spans="1:8" x14ac:dyDescent="0.25">
      <c r="A6" s="141">
        <v>137353</v>
      </c>
      <c r="B6" s="141" t="s">
        <v>447</v>
      </c>
      <c r="C6" s="142">
        <v>17000</v>
      </c>
      <c r="D6" s="143" t="str">
        <f t="shared" si="0"/>
        <v>Reinhard</v>
      </c>
      <c r="E6" s="141">
        <v>541258</v>
      </c>
      <c r="F6" s="141" t="s">
        <v>448</v>
      </c>
      <c r="G6" s="142">
        <v>12000</v>
      </c>
      <c r="H6" s="144" t="str">
        <f t="shared" si="1"/>
        <v>Sebastian</v>
      </c>
    </row>
    <row r="7" spans="1:8" x14ac:dyDescent="0.25">
      <c r="A7" s="141">
        <v>145578</v>
      </c>
      <c r="B7" s="141" t="s">
        <v>449</v>
      </c>
      <c r="C7" s="142">
        <v>10000</v>
      </c>
      <c r="D7" s="143" t="str">
        <f t="shared" si="0"/>
        <v>Silvianos</v>
      </c>
      <c r="E7" s="141">
        <v>251264</v>
      </c>
      <c r="F7" s="141" t="s">
        <v>450</v>
      </c>
      <c r="G7" s="142">
        <v>17500</v>
      </c>
      <c r="H7" s="144" t="str">
        <f t="shared" si="1"/>
        <v>nur einmal vorhanden</v>
      </c>
    </row>
    <row r="8" spans="1:8" x14ac:dyDescent="0.25">
      <c r="A8" s="141">
        <v>213045</v>
      </c>
      <c r="B8" s="141" t="s">
        <v>451</v>
      </c>
      <c r="C8" s="142">
        <v>8500</v>
      </c>
      <c r="D8" s="143" t="str">
        <f t="shared" si="0"/>
        <v>nur einmal vorhanden</v>
      </c>
      <c r="E8" s="141">
        <v>471452</v>
      </c>
      <c r="F8" s="141" t="s">
        <v>452</v>
      </c>
      <c r="G8" s="142">
        <v>18500</v>
      </c>
      <c r="H8" s="144" t="str">
        <f t="shared" si="1"/>
        <v>Babics</v>
      </c>
    </row>
    <row r="9" spans="1:8" x14ac:dyDescent="0.25">
      <c r="A9" s="141">
        <v>102321</v>
      </c>
      <c r="B9" s="141" t="s">
        <v>3</v>
      </c>
      <c r="C9" s="142">
        <v>14000</v>
      </c>
      <c r="D9" s="143" t="str">
        <f t="shared" si="0"/>
        <v>Meier</v>
      </c>
      <c r="E9" s="141">
        <v>658745</v>
      </c>
      <c r="F9" s="141" t="s">
        <v>453</v>
      </c>
      <c r="G9" s="142">
        <v>26000</v>
      </c>
      <c r="H9" s="144" t="str">
        <f t="shared" si="1"/>
        <v>nur einmal vorhanden</v>
      </c>
    </row>
    <row r="10" spans="1:8" x14ac:dyDescent="0.25">
      <c r="A10" s="141">
        <v>352145</v>
      </c>
      <c r="B10" s="141" t="s">
        <v>454</v>
      </c>
      <c r="C10" s="142">
        <v>22000</v>
      </c>
      <c r="D10" s="143" t="str">
        <f>IFERROR(VLOOKUP(A10,$E$4:$G$13,2,FALSE),"nur einmal vorhanden")</f>
        <v>nur einmal vorhanden</v>
      </c>
      <c r="E10" s="141">
        <v>123544</v>
      </c>
      <c r="F10" s="141" t="s">
        <v>455</v>
      </c>
      <c r="G10" s="142">
        <v>16000</v>
      </c>
      <c r="H10" s="144" t="str">
        <f t="shared" si="1"/>
        <v>nur einmal vorhanden</v>
      </c>
    </row>
    <row r="11" spans="1:8" x14ac:dyDescent="0.25">
      <c r="A11" s="141">
        <v>471452</v>
      </c>
      <c r="B11" s="141" t="s">
        <v>452</v>
      </c>
      <c r="C11" s="142">
        <v>11200</v>
      </c>
      <c r="D11" s="143" t="str">
        <f t="shared" ref="D11:D13" si="2">IFERROR(VLOOKUP(A11,$E$4:$G$13,2,FALSE),"nur einmal vorhanden")</f>
        <v>Babics</v>
      </c>
      <c r="E11" s="141">
        <v>145578</v>
      </c>
      <c r="F11" s="141" t="s">
        <v>449</v>
      </c>
      <c r="G11" s="142">
        <v>21300</v>
      </c>
      <c r="H11" s="144" t="str">
        <f t="shared" si="1"/>
        <v>Silvianos</v>
      </c>
    </row>
    <row r="12" spans="1:8" x14ac:dyDescent="0.25">
      <c r="A12" s="141">
        <v>541258</v>
      </c>
      <c r="B12" s="141" t="s">
        <v>448</v>
      </c>
      <c r="C12" s="142">
        <v>21000</v>
      </c>
      <c r="D12" s="143" t="str">
        <f t="shared" si="2"/>
        <v>Sebastian</v>
      </c>
      <c r="E12" s="141">
        <v>135373</v>
      </c>
      <c r="F12" s="141" t="s">
        <v>456</v>
      </c>
      <c r="G12" s="142">
        <v>9200</v>
      </c>
      <c r="H12" s="144" t="str">
        <f t="shared" si="1"/>
        <v>nur einmal vorhanden</v>
      </c>
    </row>
    <row r="13" spans="1:8" x14ac:dyDescent="0.25">
      <c r="A13" s="141">
        <v>114025</v>
      </c>
      <c r="B13" s="141" t="s">
        <v>457</v>
      </c>
      <c r="C13" s="142">
        <v>14300</v>
      </c>
      <c r="D13" s="143" t="str">
        <f t="shared" si="2"/>
        <v>nur einmal vorhanden</v>
      </c>
      <c r="E13" s="141">
        <v>352114</v>
      </c>
      <c r="F13" s="141" t="s">
        <v>458</v>
      </c>
      <c r="G13" s="142">
        <v>14000</v>
      </c>
      <c r="H13" s="144" t="str">
        <f t="shared" si="1"/>
        <v>nur einmal vorhanden</v>
      </c>
    </row>
    <row r="19" spans="1:1" x14ac:dyDescent="0.25">
      <c r="A19" s="138" t="s">
        <v>459</v>
      </c>
    </row>
  </sheetData>
  <mergeCells count="3">
    <mergeCell ref="A1:H1"/>
    <mergeCell ref="A2:D2"/>
    <mergeCell ref="E2:H2"/>
  </mergeCells>
  <pageMargins left="0.7" right="0.7" top="0.78740157499999996" bottom="0.78740157499999996"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7E60A-8933-4CA0-AC69-95448DEB5D0C}">
  <sheetPr codeName="Tabelle50"/>
  <dimension ref="A1:C12"/>
  <sheetViews>
    <sheetView zoomScale="200" zoomScaleNormal="200" workbookViewId="0">
      <selection activeCell="B10" sqref="B10"/>
    </sheetView>
  </sheetViews>
  <sheetFormatPr baseColWidth="10" defaultRowHeight="14.4" x14ac:dyDescent="0.3"/>
  <cols>
    <col min="1" max="1" width="14.109375" bestFit="1" customWidth="1"/>
    <col min="2" max="2" width="38" customWidth="1"/>
  </cols>
  <sheetData>
    <row r="1" spans="1:3" x14ac:dyDescent="0.3">
      <c r="A1" s="92" t="s">
        <v>366</v>
      </c>
      <c r="B1" s="93" t="s">
        <v>367</v>
      </c>
    </row>
    <row r="2" spans="1:3" x14ac:dyDescent="0.3">
      <c r="A2" t="s">
        <v>368</v>
      </c>
      <c r="B2" s="94">
        <v>29500</v>
      </c>
    </row>
    <row r="3" spans="1:3" x14ac:dyDescent="0.3">
      <c r="A3" t="s">
        <v>369</v>
      </c>
      <c r="B3" s="94">
        <v>35200</v>
      </c>
    </row>
    <row r="4" spans="1:3" x14ac:dyDescent="0.3">
      <c r="A4" t="s">
        <v>370</v>
      </c>
      <c r="B4" s="94">
        <v>39950</v>
      </c>
    </row>
    <row r="5" spans="1:3" x14ac:dyDescent="0.3">
      <c r="A5" t="s">
        <v>371</v>
      </c>
      <c r="B5" s="94">
        <v>30050</v>
      </c>
    </row>
    <row r="6" spans="1:3" x14ac:dyDescent="0.3">
      <c r="A6" t="s">
        <v>372</v>
      </c>
      <c r="B6" s="94">
        <v>33300</v>
      </c>
    </row>
    <row r="7" spans="1:3" x14ac:dyDescent="0.3">
      <c r="A7" t="s">
        <v>373</v>
      </c>
      <c r="B7" s="94">
        <v>28400</v>
      </c>
    </row>
    <row r="9" spans="1:3" x14ac:dyDescent="0.3">
      <c r="A9" t="s">
        <v>374</v>
      </c>
      <c r="B9" s="98" t="s">
        <v>375</v>
      </c>
    </row>
    <row r="10" spans="1:3" x14ac:dyDescent="0.3">
      <c r="A10" t="s">
        <v>376</v>
      </c>
      <c r="B10" s="235" t="e">
        <f>VLOOKUP($B$9,$A$2:$B$7,2,0)</f>
        <v>#N/A</v>
      </c>
    </row>
    <row r="11" spans="1:3" x14ac:dyDescent="0.3">
      <c r="A11" t="s">
        <v>376</v>
      </c>
      <c r="C11" t="s">
        <v>377</v>
      </c>
    </row>
    <row r="12" spans="1:3" x14ac:dyDescent="0.3">
      <c r="A12" t="s">
        <v>376</v>
      </c>
      <c r="C12" t="s">
        <v>378</v>
      </c>
    </row>
  </sheetData>
  <pageMargins left="0.7" right="0.7" top="0.78740157499999996" bottom="0.78740157499999996"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60022-E7BA-48A7-8A9F-D1F1B925DF7A}">
  <sheetPr codeName="Tabelle51"/>
  <dimension ref="A1:C12"/>
  <sheetViews>
    <sheetView zoomScale="200" zoomScaleNormal="200" workbookViewId="0">
      <selection activeCell="B13" sqref="B13"/>
    </sheetView>
  </sheetViews>
  <sheetFormatPr baseColWidth="10" defaultRowHeight="14.4" x14ac:dyDescent="0.3"/>
  <cols>
    <col min="1" max="1" width="14.109375" bestFit="1" customWidth="1"/>
    <col min="2" max="2" width="19.21875" customWidth="1"/>
    <col min="3" max="3" width="14.109375" customWidth="1"/>
  </cols>
  <sheetData>
    <row r="1" spans="1:3" x14ac:dyDescent="0.3">
      <c r="A1" s="92" t="s">
        <v>366</v>
      </c>
      <c r="B1" s="93" t="s">
        <v>367</v>
      </c>
    </row>
    <row r="2" spans="1:3" x14ac:dyDescent="0.3">
      <c r="A2" t="s">
        <v>368</v>
      </c>
      <c r="B2" s="94">
        <v>29500</v>
      </c>
    </row>
    <row r="3" spans="1:3" x14ac:dyDescent="0.3">
      <c r="A3" t="s">
        <v>369</v>
      </c>
      <c r="B3" s="94">
        <v>35200</v>
      </c>
    </row>
    <row r="4" spans="1:3" x14ac:dyDescent="0.3">
      <c r="A4" t="s">
        <v>370</v>
      </c>
      <c r="B4" s="94">
        <v>39950</v>
      </c>
    </row>
    <row r="5" spans="1:3" x14ac:dyDescent="0.3">
      <c r="A5" t="s">
        <v>371</v>
      </c>
      <c r="B5" s="94">
        <v>30050</v>
      </c>
    </row>
    <row r="6" spans="1:3" x14ac:dyDescent="0.3">
      <c r="A6" t="s">
        <v>372</v>
      </c>
      <c r="B6" s="94">
        <v>33300</v>
      </c>
    </row>
    <row r="7" spans="1:3" x14ac:dyDescent="0.3">
      <c r="A7" t="s">
        <v>373</v>
      </c>
      <c r="B7" s="94">
        <v>28400</v>
      </c>
    </row>
    <row r="9" spans="1:3" x14ac:dyDescent="0.3">
      <c r="A9" t="s">
        <v>374</v>
      </c>
      <c r="B9" s="98" t="s">
        <v>375</v>
      </c>
    </row>
    <row r="10" spans="1:3" x14ac:dyDescent="0.3">
      <c r="A10" t="s">
        <v>376</v>
      </c>
      <c r="B10" s="235" t="e">
        <f>VLOOKUP($B$9,$A$2:$B$7,2,0)</f>
        <v>#N/A</v>
      </c>
    </row>
    <row r="11" spans="1:3" x14ac:dyDescent="0.3">
      <c r="A11" t="s">
        <v>376</v>
      </c>
      <c r="B11" s="94" t="str">
        <f>IFERROR(VLOOKUP($B$9,$A$2:$B$7,2,0),"Auto nicht gefunden")</f>
        <v>Auto nicht gefunden</v>
      </c>
      <c r="C11" t="s">
        <v>377</v>
      </c>
    </row>
    <row r="12" spans="1:3" x14ac:dyDescent="0.3">
      <c r="A12" t="s">
        <v>376</v>
      </c>
      <c r="B12" s="94" t="str">
        <f>IF(ISNA(VLOOKUP($B$9,$A$2:$B$7,2,0)),"NV Fehler",VLOOKUP($B$9,$A$2:$B$7,2,0))</f>
        <v>NV Fehler</v>
      </c>
      <c r="C12" t="s">
        <v>378</v>
      </c>
    </row>
  </sheetData>
  <pageMargins left="0.7" right="0.7" top="0.78740157499999996" bottom="0.78740157499999996"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4A312-4881-4101-AC24-D6EADF9134FF}">
  <sheetPr codeName="Tabelle61"/>
  <dimension ref="A1:A22"/>
  <sheetViews>
    <sheetView zoomScale="200" zoomScaleNormal="200" workbookViewId="0">
      <selection activeCell="A3" sqref="A3"/>
    </sheetView>
  </sheetViews>
  <sheetFormatPr baseColWidth="10" defaultRowHeight="14.4" x14ac:dyDescent="0.3"/>
  <cols>
    <col min="1" max="1" width="100.77734375" style="99" customWidth="1"/>
  </cols>
  <sheetData>
    <row r="1" spans="1:1" ht="15" x14ac:dyDescent="0.3">
      <c r="A1" s="104" t="s">
        <v>402</v>
      </c>
    </row>
    <row r="2" spans="1:1" ht="43.2" x14ac:dyDescent="0.3">
      <c r="A2" s="99" t="s">
        <v>419</v>
      </c>
    </row>
    <row r="3" spans="1:1" x14ac:dyDescent="0.3">
      <c r="A3" s="100" t="s">
        <v>403</v>
      </c>
    </row>
    <row r="4" spans="1:1" x14ac:dyDescent="0.3">
      <c r="A4" s="105" t="s">
        <v>395</v>
      </c>
    </row>
    <row r="5" spans="1:1" ht="45.6" x14ac:dyDescent="0.3">
      <c r="A5" s="100" t="s">
        <v>404</v>
      </c>
    </row>
    <row r="6" spans="1:1" x14ac:dyDescent="0.3">
      <c r="A6" s="100" t="s">
        <v>405</v>
      </c>
    </row>
    <row r="7" spans="1:1" x14ac:dyDescent="0.3">
      <c r="A7" s="105" t="s">
        <v>396</v>
      </c>
    </row>
    <row r="8" spans="1:1" x14ac:dyDescent="0.3">
      <c r="A8" s="100" t="s">
        <v>406</v>
      </c>
    </row>
    <row r="9" spans="1:1" x14ac:dyDescent="0.3">
      <c r="A9" s="100" t="s">
        <v>407</v>
      </c>
    </row>
    <row r="10" spans="1:1" ht="22.8" x14ac:dyDescent="0.3">
      <c r="A10" s="106" t="s">
        <v>408</v>
      </c>
    </row>
    <row r="11" spans="1:1" ht="22.8" x14ac:dyDescent="0.3">
      <c r="A11" s="106" t="s">
        <v>409</v>
      </c>
    </row>
    <row r="12" spans="1:1" x14ac:dyDescent="0.3">
      <c r="A12" s="101"/>
    </row>
    <row r="13" spans="1:1" x14ac:dyDescent="0.3">
      <c r="A13" s="101" t="s">
        <v>410</v>
      </c>
    </row>
    <row r="14" spans="1:1" ht="34.200000000000003" x14ac:dyDescent="0.3">
      <c r="A14" s="101" t="s">
        <v>411</v>
      </c>
    </row>
    <row r="15" spans="1:1" x14ac:dyDescent="0.3">
      <c r="A15" s="101" t="s">
        <v>412</v>
      </c>
    </row>
    <row r="16" spans="1:1" ht="28.8" x14ac:dyDescent="0.3">
      <c r="A16" s="99" t="s">
        <v>413</v>
      </c>
    </row>
    <row r="17" spans="1:1" ht="45.6" x14ac:dyDescent="0.3">
      <c r="A17" s="106" t="s">
        <v>414</v>
      </c>
    </row>
    <row r="18" spans="1:1" ht="45.6" x14ac:dyDescent="0.3">
      <c r="A18" s="106" t="s">
        <v>415</v>
      </c>
    </row>
    <row r="19" spans="1:1" x14ac:dyDescent="0.3">
      <c r="A19" s="105" t="s">
        <v>397</v>
      </c>
    </row>
    <row r="20" spans="1:1" ht="22.8" x14ac:dyDescent="0.3">
      <c r="A20" s="101" t="s">
        <v>416</v>
      </c>
    </row>
    <row r="21" spans="1:1" x14ac:dyDescent="0.3">
      <c r="A21" s="101" t="s">
        <v>417</v>
      </c>
    </row>
    <row r="22" spans="1:1" ht="34.200000000000003" x14ac:dyDescent="0.3">
      <c r="A22" s="101" t="s">
        <v>418</v>
      </c>
    </row>
  </sheetData>
  <pageMargins left="0.7" right="0.7" top="0.78740157499999996" bottom="0.78740157499999996"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E3702-51B4-4478-AE58-35F8BAE6BD9F}">
  <sheetPr codeName="Tabelle62"/>
  <dimension ref="A1:F19"/>
  <sheetViews>
    <sheetView topLeftCell="A2" zoomScale="145" zoomScaleNormal="145" workbookViewId="0">
      <selection activeCell="B9" sqref="B9:D9"/>
    </sheetView>
  </sheetViews>
  <sheetFormatPr baseColWidth="10" defaultColWidth="15.33203125" defaultRowHeight="14.4" x14ac:dyDescent="0.3"/>
  <cols>
    <col min="5" max="5" width="9.33203125" customWidth="1"/>
    <col min="6" max="6" width="23" customWidth="1"/>
  </cols>
  <sheetData>
    <row r="1" spans="1:6" ht="16.8" x14ac:dyDescent="0.3">
      <c r="A1" s="108" t="s">
        <v>432</v>
      </c>
      <c r="B1" s="108" t="s">
        <v>433</v>
      </c>
      <c r="C1" s="108" t="s">
        <v>434</v>
      </c>
      <c r="D1" s="108" t="s">
        <v>435</v>
      </c>
    </row>
    <row r="2" spans="1:6" ht="15" thickBot="1" x14ac:dyDescent="0.35">
      <c r="B2" t="s">
        <v>64</v>
      </c>
      <c r="C2" t="s">
        <v>422</v>
      </c>
      <c r="D2" t="s">
        <v>426</v>
      </c>
    </row>
    <row r="3" spans="1:6" ht="18" thickTop="1" thickBot="1" x14ac:dyDescent="0.35">
      <c r="A3" s="112" t="s">
        <v>420</v>
      </c>
      <c r="B3" s="113">
        <v>4</v>
      </c>
      <c r="C3" s="113" t="s">
        <v>423</v>
      </c>
      <c r="D3" s="114" t="s">
        <v>427</v>
      </c>
    </row>
    <row r="4" spans="1:6" ht="17.399999999999999" thickBot="1" x14ac:dyDescent="0.35">
      <c r="A4" s="115" t="s">
        <v>421</v>
      </c>
      <c r="B4" s="111">
        <v>7</v>
      </c>
      <c r="C4" s="110" t="s">
        <v>424</v>
      </c>
      <c r="D4" s="116" t="s">
        <v>2</v>
      </c>
    </row>
    <row r="5" spans="1:6" ht="17.399999999999999" thickBot="1" x14ac:dyDescent="0.35">
      <c r="A5" s="117" t="s">
        <v>401</v>
      </c>
      <c r="B5" s="118">
        <v>9</v>
      </c>
      <c r="C5" s="119" t="s">
        <v>425</v>
      </c>
      <c r="D5" s="120" t="s">
        <v>428</v>
      </c>
    </row>
    <row r="6" spans="1:6" ht="15" thickTop="1" x14ac:dyDescent="0.3"/>
    <row r="8" spans="1:6" ht="16.8" x14ac:dyDescent="0.3">
      <c r="A8" s="103" t="s">
        <v>32</v>
      </c>
      <c r="B8" s="287" t="s">
        <v>401</v>
      </c>
      <c r="C8" s="287"/>
      <c r="D8" s="287"/>
      <c r="F8" s="108" t="s">
        <v>429</v>
      </c>
    </row>
    <row r="9" spans="1:6" ht="16.8" x14ac:dyDescent="0.3">
      <c r="A9" s="103" t="s">
        <v>28</v>
      </c>
      <c r="B9" s="287">
        <v>2</v>
      </c>
      <c r="C9" s="287"/>
      <c r="D9" s="287"/>
      <c r="F9" s="108" t="s">
        <v>429</v>
      </c>
    </row>
    <row r="10" spans="1:6" ht="16.8" x14ac:dyDescent="0.3">
      <c r="A10" s="103"/>
      <c r="B10" s="102"/>
      <c r="C10" s="102"/>
      <c r="D10" s="102"/>
      <c r="F10" s="108"/>
    </row>
    <row r="11" spans="1:6" ht="16.8" x14ac:dyDescent="0.3">
      <c r="A11" s="103"/>
      <c r="B11" s="102"/>
      <c r="C11" s="102"/>
      <c r="D11" s="102"/>
      <c r="F11" s="108"/>
    </row>
    <row r="12" spans="1:6" ht="16.8" x14ac:dyDescent="0.3">
      <c r="A12" s="103"/>
      <c r="B12" s="102"/>
      <c r="C12" s="102"/>
      <c r="D12" s="102"/>
      <c r="F12" s="108"/>
    </row>
    <row r="13" spans="1:6" ht="16.8" x14ac:dyDescent="0.3">
      <c r="A13" s="103"/>
      <c r="B13" s="102"/>
      <c r="C13" s="102"/>
      <c r="D13" s="102"/>
      <c r="F13" s="108"/>
    </row>
    <row r="14" spans="1:6" ht="16.8" x14ac:dyDescent="0.3">
      <c r="A14" s="103" t="s">
        <v>436</v>
      </c>
      <c r="B14" s="288">
        <f>VLOOKUP(B8,$A$3:$D$5,B9,FALSE)</f>
        <v>9</v>
      </c>
      <c r="C14" s="288"/>
      <c r="D14" s="288"/>
      <c r="F14" s="108" t="s">
        <v>431</v>
      </c>
    </row>
    <row r="18" spans="1:4" x14ac:dyDescent="0.3">
      <c r="A18" s="109" t="s">
        <v>28</v>
      </c>
      <c r="B18" s="109" t="s">
        <v>28</v>
      </c>
      <c r="C18" s="109" t="s">
        <v>28</v>
      </c>
      <c r="D18" s="109" t="s">
        <v>28</v>
      </c>
    </row>
    <row r="19" spans="1:4" x14ac:dyDescent="0.3">
      <c r="A19" s="109">
        <v>1</v>
      </c>
      <c r="B19" s="109">
        <v>2</v>
      </c>
      <c r="C19" s="109">
        <v>3</v>
      </c>
      <c r="D19" s="109">
        <v>4</v>
      </c>
    </row>
  </sheetData>
  <mergeCells count="3">
    <mergeCell ref="B8:D8"/>
    <mergeCell ref="B9:D9"/>
    <mergeCell ref="B14:D14"/>
  </mergeCells>
  <dataValidations count="2">
    <dataValidation type="list" allowBlank="1" showInputMessage="1" showErrorMessage="1" errorTitle="Unzulässiger Wert!" error="Achsen, Getriebe oder Schrauben sind zulässige Werte!" promptTitle="Zulässige Werte!" prompt="Achsen, Getriebe oder Schrauben sind zulässige Werte!" sqref="B8:D8" xr:uid="{5323C9EE-51C8-4DE6-8E5F-585EC13FADE2}">
      <formula1>$A$3:$A$5</formula1>
    </dataValidation>
    <dataValidation type="list" allowBlank="1" showInputMessage="1" showErrorMessage="1" errorTitle="Unzulässiger Wert!" error="Zulässig sind: 1,2,3 oder 4" promptTitle="Zulässige Werte ..." prompt="sind die ganzen Zahlen von 1 bis 4 ...." sqref="B9:D9" xr:uid="{1EC38B39-EC5C-42C4-B539-801A1E4500DB}">
      <formula1>$A$19:$D$19</formula1>
    </dataValidation>
  </dataValidations>
  <pageMargins left="0.7" right="0.7" top="0.78740157499999996" bottom="0.78740157499999996"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D14290-245C-4754-8DF0-180AEDCAFE6D}">
  <sheetPr codeName="Tabelle63"/>
  <dimension ref="A1:F13"/>
  <sheetViews>
    <sheetView zoomScale="160" zoomScaleNormal="160" workbookViewId="0">
      <selection activeCell="B9" sqref="B9"/>
    </sheetView>
  </sheetViews>
  <sheetFormatPr baseColWidth="10" defaultRowHeight="16.8" x14ac:dyDescent="0.3"/>
  <cols>
    <col min="1" max="1" width="13.44140625" bestFit="1" customWidth="1"/>
    <col min="2" max="2" width="8.88671875" style="102" customWidth="1"/>
    <col min="3" max="3" width="10.5546875" style="102" bestFit="1" customWidth="1"/>
    <col min="4" max="4" width="12.44140625" style="102" bestFit="1" customWidth="1"/>
    <col min="5" max="5" width="7.44140625" customWidth="1"/>
    <col min="6" max="6" width="21.6640625" style="108" customWidth="1"/>
  </cols>
  <sheetData>
    <row r="1" spans="1:6" ht="18" thickTop="1" thickBot="1" x14ac:dyDescent="0.35">
      <c r="B1" s="121" t="s">
        <v>420</v>
      </c>
      <c r="C1" s="122" t="s">
        <v>421</v>
      </c>
      <c r="D1" s="123" t="s">
        <v>401</v>
      </c>
      <c r="F1" s="107" t="s">
        <v>672</v>
      </c>
    </row>
    <row r="2" spans="1:6" ht="18" thickTop="1" thickBot="1" x14ac:dyDescent="0.35">
      <c r="A2" t="s">
        <v>64</v>
      </c>
      <c r="B2" s="124">
        <v>4</v>
      </c>
      <c r="C2" s="125">
        <v>7</v>
      </c>
      <c r="D2" s="126">
        <v>9</v>
      </c>
      <c r="F2" s="107" t="s">
        <v>673</v>
      </c>
    </row>
    <row r="3" spans="1:6" ht="18" thickTop="1" thickBot="1" x14ac:dyDescent="0.35">
      <c r="A3" t="s">
        <v>422</v>
      </c>
      <c r="B3" s="124" t="s">
        <v>423</v>
      </c>
      <c r="C3" s="125" t="s">
        <v>424</v>
      </c>
      <c r="D3" s="126" t="s">
        <v>425</v>
      </c>
      <c r="F3" s="107" t="s">
        <v>674</v>
      </c>
    </row>
    <row r="4" spans="1:6" ht="18" thickTop="1" thickBot="1" x14ac:dyDescent="0.35">
      <c r="A4" t="s">
        <v>426</v>
      </c>
      <c r="B4" s="127" t="s">
        <v>427</v>
      </c>
      <c r="C4" s="128" t="s">
        <v>2</v>
      </c>
      <c r="D4" s="129" t="s">
        <v>428</v>
      </c>
      <c r="F4" s="107" t="s">
        <v>675</v>
      </c>
    </row>
    <row r="5" spans="1:6" ht="17.399999999999999" thickTop="1" x14ac:dyDescent="0.3"/>
    <row r="7" spans="1:6" x14ac:dyDescent="0.3">
      <c r="A7" t="s">
        <v>32</v>
      </c>
      <c r="B7" s="287" t="s">
        <v>421</v>
      </c>
      <c r="C7" s="287"/>
      <c r="D7" s="287"/>
      <c r="F7" s="108" t="s">
        <v>429</v>
      </c>
    </row>
    <row r="8" spans="1:6" x14ac:dyDescent="0.3">
      <c r="A8" t="s">
        <v>676</v>
      </c>
      <c r="B8" s="287">
        <v>1</v>
      </c>
      <c r="C8" s="287"/>
      <c r="D8" s="287"/>
      <c r="F8" s="108" t="s">
        <v>429</v>
      </c>
    </row>
    <row r="13" spans="1:6" x14ac:dyDescent="0.3">
      <c r="A13" t="s">
        <v>430</v>
      </c>
      <c r="B13" s="288" t="str">
        <f>HLOOKUP(B7,'WVERWEIS Beispiel'!B1:D4,B8,FALSE)</f>
        <v>Getriebe</v>
      </c>
      <c r="C13" s="288"/>
      <c r="D13" s="288"/>
      <c r="F13" s="108" t="s">
        <v>431</v>
      </c>
    </row>
  </sheetData>
  <mergeCells count="3">
    <mergeCell ref="B7:D7"/>
    <mergeCell ref="B8:D8"/>
    <mergeCell ref="B13:D13"/>
  </mergeCells>
  <dataValidations count="2">
    <dataValidation type="list" allowBlank="1" showInputMessage="1" showErrorMessage="1" errorTitle="Unzulässiger Wert." error="Nur Achsen, Getrieb und Schrauben sind zulässig!" promptTitle="Zulässige Werte sind .." prompt="Achsen, Getriebe oder Schrauben ..." sqref="B7:D7" xr:uid="{4B4C29F0-497D-477D-A6A9-02F1249AC237}">
      <formula1>$B$1:$D$1</formula1>
    </dataValidation>
    <dataValidation type="list" allowBlank="1" showErrorMessage="1" errorTitle="Unzulässiger Wert" error="Nur ganze Zahlen von 1-4 zulässig!" sqref="B8:D8" xr:uid="{CC071C80-4A63-40C4-9310-8E30F9C4C31E}">
      <formula1>"1,2,3,4"</formula1>
    </dataValidation>
  </dataValidations>
  <pageMargins left="0.7" right="0.7" top="0.78740157499999996" bottom="0.78740157499999996" header="0.3" footer="0.3"/>
  <pageSetup paperSize="9"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1C5EE3-AB6D-43A7-BFE6-9D2C64605D3C}">
  <sheetPr codeName="Tabelle64"/>
  <dimension ref="A1:G10"/>
  <sheetViews>
    <sheetView zoomScale="200" zoomScaleNormal="200" workbookViewId="0">
      <selection activeCell="B8" sqref="B8"/>
    </sheetView>
  </sheetViews>
  <sheetFormatPr baseColWidth="10" defaultRowHeight="13.2" x14ac:dyDescent="0.25"/>
  <cols>
    <col min="1" max="1" width="15.44140625" style="11" customWidth="1"/>
    <col min="2" max="2" width="12.88671875" style="11" bestFit="1" customWidth="1"/>
    <col min="3" max="4" width="11.88671875" style="11" bestFit="1" customWidth="1"/>
    <col min="5" max="7" width="12.88671875" style="11" bestFit="1" customWidth="1"/>
    <col min="8" max="256" width="11.5546875" style="11"/>
    <col min="257" max="257" width="15.44140625" style="11" customWidth="1"/>
    <col min="258" max="258" width="12.88671875" style="11" bestFit="1" customWidth="1"/>
    <col min="259" max="260" width="11.88671875" style="11" bestFit="1" customWidth="1"/>
    <col min="261" max="263" width="12.88671875" style="11" bestFit="1" customWidth="1"/>
    <col min="264" max="512" width="11.5546875" style="11"/>
    <col min="513" max="513" width="15.44140625" style="11" customWidth="1"/>
    <col min="514" max="514" width="12.88671875" style="11" bestFit="1" customWidth="1"/>
    <col min="515" max="516" width="11.88671875" style="11" bestFit="1" customWidth="1"/>
    <col min="517" max="519" width="12.88671875" style="11" bestFit="1" customWidth="1"/>
    <col min="520" max="768" width="11.5546875" style="11"/>
    <col min="769" max="769" width="15.44140625" style="11" customWidth="1"/>
    <col min="770" max="770" width="12.88671875" style="11" bestFit="1" customWidth="1"/>
    <col min="771" max="772" width="11.88671875" style="11" bestFit="1" customWidth="1"/>
    <col min="773" max="775" width="12.88671875" style="11" bestFit="1" customWidth="1"/>
    <col min="776" max="1024" width="11.5546875" style="11"/>
    <col min="1025" max="1025" width="15.44140625" style="11" customWidth="1"/>
    <col min="1026" max="1026" width="12.88671875" style="11" bestFit="1" customWidth="1"/>
    <col min="1027" max="1028" width="11.88671875" style="11" bestFit="1" customWidth="1"/>
    <col min="1029" max="1031" width="12.88671875" style="11" bestFit="1" customWidth="1"/>
    <col min="1032" max="1280" width="11.5546875" style="11"/>
    <col min="1281" max="1281" width="15.44140625" style="11" customWidth="1"/>
    <col min="1282" max="1282" width="12.88671875" style="11" bestFit="1" customWidth="1"/>
    <col min="1283" max="1284" width="11.88671875" style="11" bestFit="1" customWidth="1"/>
    <col min="1285" max="1287" width="12.88671875" style="11" bestFit="1" customWidth="1"/>
    <col min="1288" max="1536" width="11.5546875" style="11"/>
    <col min="1537" max="1537" width="15.44140625" style="11" customWidth="1"/>
    <col min="1538" max="1538" width="12.88671875" style="11" bestFit="1" customWidth="1"/>
    <col min="1539" max="1540" width="11.88671875" style="11" bestFit="1" customWidth="1"/>
    <col min="1541" max="1543" width="12.88671875" style="11" bestFit="1" customWidth="1"/>
    <col min="1544" max="1792" width="11.5546875" style="11"/>
    <col min="1793" max="1793" width="15.44140625" style="11" customWidth="1"/>
    <col min="1794" max="1794" width="12.88671875" style="11" bestFit="1" customWidth="1"/>
    <col min="1795" max="1796" width="11.88671875" style="11" bestFit="1" customWidth="1"/>
    <col min="1797" max="1799" width="12.88671875" style="11" bestFit="1" customWidth="1"/>
    <col min="1800" max="2048" width="11.5546875" style="11"/>
    <col min="2049" max="2049" width="15.44140625" style="11" customWidth="1"/>
    <col min="2050" max="2050" width="12.88671875" style="11" bestFit="1" customWidth="1"/>
    <col min="2051" max="2052" width="11.88671875" style="11" bestFit="1" customWidth="1"/>
    <col min="2053" max="2055" width="12.88671875" style="11" bestFit="1" customWidth="1"/>
    <col min="2056" max="2304" width="11.5546875" style="11"/>
    <col min="2305" max="2305" width="15.44140625" style="11" customWidth="1"/>
    <col min="2306" max="2306" width="12.88671875" style="11" bestFit="1" customWidth="1"/>
    <col min="2307" max="2308" width="11.88671875" style="11" bestFit="1" customWidth="1"/>
    <col min="2309" max="2311" width="12.88671875" style="11" bestFit="1" customWidth="1"/>
    <col min="2312" max="2560" width="11.5546875" style="11"/>
    <col min="2561" max="2561" width="15.44140625" style="11" customWidth="1"/>
    <col min="2562" max="2562" width="12.88671875" style="11" bestFit="1" customWidth="1"/>
    <col min="2563" max="2564" width="11.88671875" style="11" bestFit="1" customWidth="1"/>
    <col min="2565" max="2567" width="12.88671875" style="11" bestFit="1" customWidth="1"/>
    <col min="2568" max="2816" width="11.5546875" style="11"/>
    <col min="2817" max="2817" width="15.44140625" style="11" customWidth="1"/>
    <col min="2818" max="2818" width="12.88671875" style="11" bestFit="1" customWidth="1"/>
    <col min="2819" max="2820" width="11.88671875" style="11" bestFit="1" customWidth="1"/>
    <col min="2821" max="2823" width="12.88671875" style="11" bestFit="1" customWidth="1"/>
    <col min="2824" max="3072" width="11.5546875" style="11"/>
    <col min="3073" max="3073" width="15.44140625" style="11" customWidth="1"/>
    <col min="3074" max="3074" width="12.88671875" style="11" bestFit="1" customWidth="1"/>
    <col min="3075" max="3076" width="11.88671875" style="11" bestFit="1" customWidth="1"/>
    <col min="3077" max="3079" width="12.88671875" style="11" bestFit="1" customWidth="1"/>
    <col min="3080" max="3328" width="11.5546875" style="11"/>
    <col min="3329" max="3329" width="15.44140625" style="11" customWidth="1"/>
    <col min="3330" max="3330" width="12.88671875" style="11" bestFit="1" customWidth="1"/>
    <col min="3331" max="3332" width="11.88671875" style="11" bestFit="1" customWidth="1"/>
    <col min="3333" max="3335" width="12.88671875" style="11" bestFit="1" customWidth="1"/>
    <col min="3336" max="3584" width="11.5546875" style="11"/>
    <col min="3585" max="3585" width="15.44140625" style="11" customWidth="1"/>
    <col min="3586" max="3586" width="12.88671875" style="11" bestFit="1" customWidth="1"/>
    <col min="3587" max="3588" width="11.88671875" style="11" bestFit="1" customWidth="1"/>
    <col min="3589" max="3591" width="12.88671875" style="11" bestFit="1" customWidth="1"/>
    <col min="3592" max="3840" width="11.5546875" style="11"/>
    <col min="3841" max="3841" width="15.44140625" style="11" customWidth="1"/>
    <col min="3842" max="3842" width="12.88671875" style="11" bestFit="1" customWidth="1"/>
    <col min="3843" max="3844" width="11.88671875" style="11" bestFit="1" customWidth="1"/>
    <col min="3845" max="3847" width="12.88671875" style="11" bestFit="1" customWidth="1"/>
    <col min="3848" max="4096" width="11.5546875" style="11"/>
    <col min="4097" max="4097" width="15.44140625" style="11" customWidth="1"/>
    <col min="4098" max="4098" width="12.88671875" style="11" bestFit="1" customWidth="1"/>
    <col min="4099" max="4100" width="11.88671875" style="11" bestFit="1" customWidth="1"/>
    <col min="4101" max="4103" width="12.88671875" style="11" bestFit="1" customWidth="1"/>
    <col min="4104" max="4352" width="11.5546875" style="11"/>
    <col min="4353" max="4353" width="15.44140625" style="11" customWidth="1"/>
    <col min="4354" max="4354" width="12.88671875" style="11" bestFit="1" customWidth="1"/>
    <col min="4355" max="4356" width="11.88671875" style="11" bestFit="1" customWidth="1"/>
    <col min="4357" max="4359" width="12.88671875" style="11" bestFit="1" customWidth="1"/>
    <col min="4360" max="4608" width="11.5546875" style="11"/>
    <col min="4609" max="4609" width="15.44140625" style="11" customWidth="1"/>
    <col min="4610" max="4610" width="12.88671875" style="11" bestFit="1" customWidth="1"/>
    <col min="4611" max="4612" width="11.88671875" style="11" bestFit="1" customWidth="1"/>
    <col min="4613" max="4615" width="12.88671875" style="11" bestFit="1" customWidth="1"/>
    <col min="4616" max="4864" width="11.5546875" style="11"/>
    <col min="4865" max="4865" width="15.44140625" style="11" customWidth="1"/>
    <col min="4866" max="4866" width="12.88671875" style="11" bestFit="1" customWidth="1"/>
    <col min="4867" max="4868" width="11.88671875" style="11" bestFit="1" customWidth="1"/>
    <col min="4869" max="4871" width="12.88671875" style="11" bestFit="1" customWidth="1"/>
    <col min="4872" max="5120" width="11.5546875" style="11"/>
    <col min="5121" max="5121" width="15.44140625" style="11" customWidth="1"/>
    <col min="5122" max="5122" width="12.88671875" style="11" bestFit="1" customWidth="1"/>
    <col min="5123" max="5124" width="11.88671875" style="11" bestFit="1" customWidth="1"/>
    <col min="5125" max="5127" width="12.88671875" style="11" bestFit="1" customWidth="1"/>
    <col min="5128" max="5376" width="11.5546875" style="11"/>
    <col min="5377" max="5377" width="15.44140625" style="11" customWidth="1"/>
    <col min="5378" max="5378" width="12.88671875" style="11" bestFit="1" customWidth="1"/>
    <col min="5379" max="5380" width="11.88671875" style="11" bestFit="1" customWidth="1"/>
    <col min="5381" max="5383" width="12.88671875" style="11" bestFit="1" customWidth="1"/>
    <col min="5384" max="5632" width="11.5546875" style="11"/>
    <col min="5633" max="5633" width="15.44140625" style="11" customWidth="1"/>
    <col min="5634" max="5634" width="12.88671875" style="11" bestFit="1" customWidth="1"/>
    <col min="5635" max="5636" width="11.88671875" style="11" bestFit="1" customWidth="1"/>
    <col min="5637" max="5639" width="12.88671875" style="11" bestFit="1" customWidth="1"/>
    <col min="5640" max="5888" width="11.5546875" style="11"/>
    <col min="5889" max="5889" width="15.44140625" style="11" customWidth="1"/>
    <col min="5890" max="5890" width="12.88671875" style="11" bestFit="1" customWidth="1"/>
    <col min="5891" max="5892" width="11.88671875" style="11" bestFit="1" customWidth="1"/>
    <col min="5893" max="5895" width="12.88671875" style="11" bestFit="1" customWidth="1"/>
    <col min="5896" max="6144" width="11.5546875" style="11"/>
    <col min="6145" max="6145" width="15.44140625" style="11" customWidth="1"/>
    <col min="6146" max="6146" width="12.88671875" style="11" bestFit="1" customWidth="1"/>
    <col min="6147" max="6148" width="11.88671875" style="11" bestFit="1" customWidth="1"/>
    <col min="6149" max="6151" width="12.88671875" style="11" bestFit="1" customWidth="1"/>
    <col min="6152" max="6400" width="11.5546875" style="11"/>
    <col min="6401" max="6401" width="15.44140625" style="11" customWidth="1"/>
    <col min="6402" max="6402" width="12.88671875" style="11" bestFit="1" customWidth="1"/>
    <col min="6403" max="6404" width="11.88671875" style="11" bestFit="1" customWidth="1"/>
    <col min="6405" max="6407" width="12.88671875" style="11" bestFit="1" customWidth="1"/>
    <col min="6408" max="6656" width="11.5546875" style="11"/>
    <col min="6657" max="6657" width="15.44140625" style="11" customWidth="1"/>
    <col min="6658" max="6658" width="12.88671875" style="11" bestFit="1" customWidth="1"/>
    <col min="6659" max="6660" width="11.88671875" style="11" bestFit="1" customWidth="1"/>
    <col min="6661" max="6663" width="12.88671875" style="11" bestFit="1" customWidth="1"/>
    <col min="6664" max="6912" width="11.5546875" style="11"/>
    <col min="6913" max="6913" width="15.44140625" style="11" customWidth="1"/>
    <col min="6914" max="6914" width="12.88671875" style="11" bestFit="1" customWidth="1"/>
    <col min="6915" max="6916" width="11.88671875" style="11" bestFit="1" customWidth="1"/>
    <col min="6917" max="6919" width="12.88671875" style="11" bestFit="1" customWidth="1"/>
    <col min="6920" max="7168" width="11.5546875" style="11"/>
    <col min="7169" max="7169" width="15.44140625" style="11" customWidth="1"/>
    <col min="7170" max="7170" width="12.88671875" style="11" bestFit="1" customWidth="1"/>
    <col min="7171" max="7172" width="11.88671875" style="11" bestFit="1" customWidth="1"/>
    <col min="7173" max="7175" width="12.88671875" style="11" bestFit="1" customWidth="1"/>
    <col min="7176" max="7424" width="11.5546875" style="11"/>
    <col min="7425" max="7425" width="15.44140625" style="11" customWidth="1"/>
    <col min="7426" max="7426" width="12.88671875" style="11" bestFit="1" customWidth="1"/>
    <col min="7427" max="7428" width="11.88671875" style="11" bestFit="1" customWidth="1"/>
    <col min="7429" max="7431" width="12.88671875" style="11" bestFit="1" customWidth="1"/>
    <col min="7432" max="7680" width="11.5546875" style="11"/>
    <col min="7681" max="7681" width="15.44140625" style="11" customWidth="1"/>
    <col min="7682" max="7682" width="12.88671875" style="11" bestFit="1" customWidth="1"/>
    <col min="7683" max="7684" width="11.88671875" style="11" bestFit="1" customWidth="1"/>
    <col min="7685" max="7687" width="12.88671875" style="11" bestFit="1" customWidth="1"/>
    <col min="7688" max="7936" width="11.5546875" style="11"/>
    <col min="7937" max="7937" width="15.44140625" style="11" customWidth="1"/>
    <col min="7938" max="7938" width="12.88671875" style="11" bestFit="1" customWidth="1"/>
    <col min="7939" max="7940" width="11.88671875" style="11" bestFit="1" customWidth="1"/>
    <col min="7941" max="7943" width="12.88671875" style="11" bestFit="1" customWidth="1"/>
    <col min="7944" max="8192" width="11.5546875" style="11"/>
    <col min="8193" max="8193" width="15.44140625" style="11" customWidth="1"/>
    <col min="8194" max="8194" width="12.88671875" style="11" bestFit="1" customWidth="1"/>
    <col min="8195" max="8196" width="11.88671875" style="11" bestFit="1" customWidth="1"/>
    <col min="8197" max="8199" width="12.88671875" style="11" bestFit="1" customWidth="1"/>
    <col min="8200" max="8448" width="11.5546875" style="11"/>
    <col min="8449" max="8449" width="15.44140625" style="11" customWidth="1"/>
    <col min="8450" max="8450" width="12.88671875" style="11" bestFit="1" customWidth="1"/>
    <col min="8451" max="8452" width="11.88671875" style="11" bestFit="1" customWidth="1"/>
    <col min="8453" max="8455" width="12.88671875" style="11" bestFit="1" customWidth="1"/>
    <col min="8456" max="8704" width="11.5546875" style="11"/>
    <col min="8705" max="8705" width="15.44140625" style="11" customWidth="1"/>
    <col min="8706" max="8706" width="12.88671875" style="11" bestFit="1" customWidth="1"/>
    <col min="8707" max="8708" width="11.88671875" style="11" bestFit="1" customWidth="1"/>
    <col min="8709" max="8711" width="12.88671875" style="11" bestFit="1" customWidth="1"/>
    <col min="8712" max="8960" width="11.5546875" style="11"/>
    <col min="8961" max="8961" width="15.44140625" style="11" customWidth="1"/>
    <col min="8962" max="8962" width="12.88671875" style="11" bestFit="1" customWidth="1"/>
    <col min="8963" max="8964" width="11.88671875" style="11" bestFit="1" customWidth="1"/>
    <col min="8965" max="8967" width="12.88671875" style="11" bestFit="1" customWidth="1"/>
    <col min="8968" max="9216" width="11.5546875" style="11"/>
    <col min="9217" max="9217" width="15.44140625" style="11" customWidth="1"/>
    <col min="9218" max="9218" width="12.88671875" style="11" bestFit="1" customWidth="1"/>
    <col min="9219" max="9220" width="11.88671875" style="11" bestFit="1" customWidth="1"/>
    <col min="9221" max="9223" width="12.88671875" style="11" bestFit="1" customWidth="1"/>
    <col min="9224" max="9472" width="11.5546875" style="11"/>
    <col min="9473" max="9473" width="15.44140625" style="11" customWidth="1"/>
    <col min="9474" max="9474" width="12.88671875" style="11" bestFit="1" customWidth="1"/>
    <col min="9475" max="9476" width="11.88671875" style="11" bestFit="1" customWidth="1"/>
    <col min="9477" max="9479" width="12.88671875" style="11" bestFit="1" customWidth="1"/>
    <col min="9480" max="9728" width="11.5546875" style="11"/>
    <col min="9729" max="9729" width="15.44140625" style="11" customWidth="1"/>
    <col min="9730" max="9730" width="12.88671875" style="11" bestFit="1" customWidth="1"/>
    <col min="9731" max="9732" width="11.88671875" style="11" bestFit="1" customWidth="1"/>
    <col min="9733" max="9735" width="12.88671875" style="11" bestFit="1" customWidth="1"/>
    <col min="9736" max="9984" width="11.5546875" style="11"/>
    <col min="9985" max="9985" width="15.44140625" style="11" customWidth="1"/>
    <col min="9986" max="9986" width="12.88671875" style="11" bestFit="1" customWidth="1"/>
    <col min="9987" max="9988" width="11.88671875" style="11" bestFit="1" customWidth="1"/>
    <col min="9989" max="9991" width="12.88671875" style="11" bestFit="1" customWidth="1"/>
    <col min="9992" max="10240" width="11.5546875" style="11"/>
    <col min="10241" max="10241" width="15.44140625" style="11" customWidth="1"/>
    <col min="10242" max="10242" width="12.88671875" style="11" bestFit="1" customWidth="1"/>
    <col min="10243" max="10244" width="11.88671875" style="11" bestFit="1" customWidth="1"/>
    <col min="10245" max="10247" width="12.88671875" style="11" bestFit="1" customWidth="1"/>
    <col min="10248" max="10496" width="11.5546875" style="11"/>
    <col min="10497" max="10497" width="15.44140625" style="11" customWidth="1"/>
    <col min="10498" max="10498" width="12.88671875" style="11" bestFit="1" customWidth="1"/>
    <col min="10499" max="10500" width="11.88671875" style="11" bestFit="1" customWidth="1"/>
    <col min="10501" max="10503" width="12.88671875" style="11" bestFit="1" customWidth="1"/>
    <col min="10504" max="10752" width="11.5546875" style="11"/>
    <col min="10753" max="10753" width="15.44140625" style="11" customWidth="1"/>
    <col min="10754" max="10754" width="12.88671875" style="11" bestFit="1" customWidth="1"/>
    <col min="10755" max="10756" width="11.88671875" style="11" bestFit="1" customWidth="1"/>
    <col min="10757" max="10759" width="12.88671875" style="11" bestFit="1" customWidth="1"/>
    <col min="10760" max="11008" width="11.5546875" style="11"/>
    <col min="11009" max="11009" width="15.44140625" style="11" customWidth="1"/>
    <col min="11010" max="11010" width="12.88671875" style="11" bestFit="1" customWidth="1"/>
    <col min="11011" max="11012" width="11.88671875" style="11" bestFit="1" customWidth="1"/>
    <col min="11013" max="11015" width="12.88671875" style="11" bestFit="1" customWidth="1"/>
    <col min="11016" max="11264" width="11.5546875" style="11"/>
    <col min="11265" max="11265" width="15.44140625" style="11" customWidth="1"/>
    <col min="11266" max="11266" width="12.88671875" style="11" bestFit="1" customWidth="1"/>
    <col min="11267" max="11268" width="11.88671875" style="11" bestFit="1" customWidth="1"/>
    <col min="11269" max="11271" width="12.88671875" style="11" bestFit="1" customWidth="1"/>
    <col min="11272" max="11520" width="11.5546875" style="11"/>
    <col min="11521" max="11521" width="15.44140625" style="11" customWidth="1"/>
    <col min="11522" max="11522" width="12.88671875" style="11" bestFit="1" customWidth="1"/>
    <col min="11523" max="11524" width="11.88671875" style="11" bestFit="1" customWidth="1"/>
    <col min="11525" max="11527" width="12.88671875" style="11" bestFit="1" customWidth="1"/>
    <col min="11528" max="11776" width="11.5546875" style="11"/>
    <col min="11777" max="11777" width="15.44140625" style="11" customWidth="1"/>
    <col min="11778" max="11778" width="12.88671875" style="11" bestFit="1" customWidth="1"/>
    <col min="11779" max="11780" width="11.88671875" style="11" bestFit="1" customWidth="1"/>
    <col min="11781" max="11783" width="12.88671875" style="11" bestFit="1" customWidth="1"/>
    <col min="11784" max="12032" width="11.5546875" style="11"/>
    <col min="12033" max="12033" width="15.44140625" style="11" customWidth="1"/>
    <col min="12034" max="12034" width="12.88671875" style="11" bestFit="1" customWidth="1"/>
    <col min="12035" max="12036" width="11.88671875" style="11" bestFit="1" customWidth="1"/>
    <col min="12037" max="12039" width="12.88671875" style="11" bestFit="1" customWidth="1"/>
    <col min="12040" max="12288" width="11.5546875" style="11"/>
    <col min="12289" max="12289" width="15.44140625" style="11" customWidth="1"/>
    <col min="12290" max="12290" width="12.88671875" style="11" bestFit="1" customWidth="1"/>
    <col min="12291" max="12292" width="11.88671875" style="11" bestFit="1" customWidth="1"/>
    <col min="12293" max="12295" width="12.88671875" style="11" bestFit="1" customWidth="1"/>
    <col min="12296" max="12544" width="11.5546875" style="11"/>
    <col min="12545" max="12545" width="15.44140625" style="11" customWidth="1"/>
    <col min="12546" max="12546" width="12.88671875" style="11" bestFit="1" customWidth="1"/>
    <col min="12547" max="12548" width="11.88671875" style="11" bestFit="1" customWidth="1"/>
    <col min="12549" max="12551" width="12.88671875" style="11" bestFit="1" customWidth="1"/>
    <col min="12552" max="12800" width="11.5546875" style="11"/>
    <col min="12801" max="12801" width="15.44140625" style="11" customWidth="1"/>
    <col min="12802" max="12802" width="12.88671875" style="11" bestFit="1" customWidth="1"/>
    <col min="12803" max="12804" width="11.88671875" style="11" bestFit="1" customWidth="1"/>
    <col min="12805" max="12807" width="12.88671875" style="11" bestFit="1" customWidth="1"/>
    <col min="12808" max="13056" width="11.5546875" style="11"/>
    <col min="13057" max="13057" width="15.44140625" style="11" customWidth="1"/>
    <col min="13058" max="13058" width="12.88671875" style="11" bestFit="1" customWidth="1"/>
    <col min="13059" max="13060" width="11.88671875" style="11" bestFit="1" customWidth="1"/>
    <col min="13061" max="13063" width="12.88671875" style="11" bestFit="1" customWidth="1"/>
    <col min="13064" max="13312" width="11.5546875" style="11"/>
    <col min="13313" max="13313" width="15.44140625" style="11" customWidth="1"/>
    <col min="13314" max="13314" width="12.88671875" style="11" bestFit="1" customWidth="1"/>
    <col min="13315" max="13316" width="11.88671875" style="11" bestFit="1" customWidth="1"/>
    <col min="13317" max="13319" width="12.88671875" style="11" bestFit="1" customWidth="1"/>
    <col min="13320" max="13568" width="11.5546875" style="11"/>
    <col min="13569" max="13569" width="15.44140625" style="11" customWidth="1"/>
    <col min="13570" max="13570" width="12.88671875" style="11" bestFit="1" customWidth="1"/>
    <col min="13571" max="13572" width="11.88671875" style="11" bestFit="1" customWidth="1"/>
    <col min="13573" max="13575" width="12.88671875" style="11" bestFit="1" customWidth="1"/>
    <col min="13576" max="13824" width="11.5546875" style="11"/>
    <col min="13825" max="13825" width="15.44140625" style="11" customWidth="1"/>
    <col min="13826" max="13826" width="12.88671875" style="11" bestFit="1" customWidth="1"/>
    <col min="13827" max="13828" width="11.88671875" style="11" bestFit="1" customWidth="1"/>
    <col min="13829" max="13831" width="12.88671875" style="11" bestFit="1" customWidth="1"/>
    <col min="13832" max="14080" width="11.5546875" style="11"/>
    <col min="14081" max="14081" width="15.44140625" style="11" customWidth="1"/>
    <col min="14082" max="14082" width="12.88671875" style="11" bestFit="1" customWidth="1"/>
    <col min="14083" max="14084" width="11.88671875" style="11" bestFit="1" customWidth="1"/>
    <col min="14085" max="14087" width="12.88671875" style="11" bestFit="1" customWidth="1"/>
    <col min="14088" max="14336" width="11.5546875" style="11"/>
    <col min="14337" max="14337" width="15.44140625" style="11" customWidth="1"/>
    <col min="14338" max="14338" width="12.88671875" style="11" bestFit="1" customWidth="1"/>
    <col min="14339" max="14340" width="11.88671875" style="11" bestFit="1" customWidth="1"/>
    <col min="14341" max="14343" width="12.88671875" style="11" bestFit="1" customWidth="1"/>
    <col min="14344" max="14592" width="11.5546875" style="11"/>
    <col min="14593" max="14593" width="15.44140625" style="11" customWidth="1"/>
    <col min="14594" max="14594" width="12.88671875" style="11" bestFit="1" customWidth="1"/>
    <col min="14595" max="14596" width="11.88671875" style="11" bestFit="1" customWidth="1"/>
    <col min="14597" max="14599" width="12.88671875" style="11" bestFit="1" customWidth="1"/>
    <col min="14600" max="14848" width="11.5546875" style="11"/>
    <col min="14849" max="14849" width="15.44140625" style="11" customWidth="1"/>
    <col min="14850" max="14850" width="12.88671875" style="11" bestFit="1" customWidth="1"/>
    <col min="14851" max="14852" width="11.88671875" style="11" bestFit="1" customWidth="1"/>
    <col min="14853" max="14855" width="12.88671875" style="11" bestFit="1" customWidth="1"/>
    <col min="14856" max="15104" width="11.5546875" style="11"/>
    <col min="15105" max="15105" width="15.44140625" style="11" customWidth="1"/>
    <col min="15106" max="15106" width="12.88671875" style="11" bestFit="1" customWidth="1"/>
    <col min="15107" max="15108" width="11.88671875" style="11" bestFit="1" customWidth="1"/>
    <col min="15109" max="15111" width="12.88671875" style="11" bestFit="1" customWidth="1"/>
    <col min="15112" max="15360" width="11.5546875" style="11"/>
    <col min="15361" max="15361" width="15.44140625" style="11" customWidth="1"/>
    <col min="15362" max="15362" width="12.88671875" style="11" bestFit="1" customWidth="1"/>
    <col min="15363" max="15364" width="11.88671875" style="11" bestFit="1" customWidth="1"/>
    <col min="15365" max="15367" width="12.88671875" style="11" bestFit="1" customWidth="1"/>
    <col min="15368" max="15616" width="11.5546875" style="11"/>
    <col min="15617" max="15617" width="15.44140625" style="11" customWidth="1"/>
    <col min="15618" max="15618" width="12.88671875" style="11" bestFit="1" customWidth="1"/>
    <col min="15619" max="15620" width="11.88671875" style="11" bestFit="1" customWidth="1"/>
    <col min="15621" max="15623" width="12.88671875" style="11" bestFit="1" customWidth="1"/>
    <col min="15624" max="15872" width="11.5546875" style="11"/>
    <col min="15873" max="15873" width="15.44140625" style="11" customWidth="1"/>
    <col min="15874" max="15874" width="12.88671875" style="11" bestFit="1" customWidth="1"/>
    <col min="15875" max="15876" width="11.88671875" style="11" bestFit="1" customWidth="1"/>
    <col min="15877" max="15879" width="12.88671875" style="11" bestFit="1" customWidth="1"/>
    <col min="15880" max="16128" width="11.5546875" style="11"/>
    <col min="16129" max="16129" width="15.44140625" style="11" customWidth="1"/>
    <col min="16130" max="16130" width="12.88671875" style="11" bestFit="1" customWidth="1"/>
    <col min="16131" max="16132" width="11.88671875" style="11" bestFit="1" customWidth="1"/>
    <col min="16133" max="16135" width="12.88671875" style="11" bestFit="1" customWidth="1"/>
    <col min="16136" max="16384" width="11.5546875" style="11"/>
  </cols>
  <sheetData>
    <row r="1" spans="1:7" ht="19.5" customHeight="1" x14ac:dyDescent="0.25">
      <c r="A1" s="130" t="s">
        <v>107</v>
      </c>
    </row>
    <row r="2" spans="1:7" x14ac:dyDescent="0.25">
      <c r="A2" s="137" t="s">
        <v>438</v>
      </c>
      <c r="B2" s="131">
        <v>50000</v>
      </c>
      <c r="C2" s="131">
        <v>100000</v>
      </c>
      <c r="D2" s="131">
        <v>150000</v>
      </c>
      <c r="E2" s="131">
        <v>200000</v>
      </c>
      <c r="F2" s="131">
        <v>250000</v>
      </c>
      <c r="G2" s="131">
        <v>300000</v>
      </c>
    </row>
    <row r="3" spans="1:7" x14ac:dyDescent="0.25">
      <c r="A3" s="137" t="s">
        <v>104</v>
      </c>
      <c r="B3" s="132">
        <v>0.03</v>
      </c>
      <c r="C3" s="132">
        <v>0.05</v>
      </c>
      <c r="D3" s="132">
        <v>7.0000000000000007E-2</v>
      </c>
      <c r="E3" s="132">
        <v>0.09</v>
      </c>
      <c r="F3" s="132">
        <v>0.11</v>
      </c>
      <c r="G3" s="132">
        <v>0.13</v>
      </c>
    </row>
    <row r="6" spans="1:7" ht="20.100000000000001" customHeight="1" x14ac:dyDescent="0.25">
      <c r="A6" s="16" t="s">
        <v>437</v>
      </c>
      <c r="B6" s="134">
        <v>180000</v>
      </c>
    </row>
    <row r="7" spans="1:7" ht="20.100000000000001" customHeight="1" thickBot="1" x14ac:dyDescent="0.3">
      <c r="A7" s="16" t="s">
        <v>104</v>
      </c>
      <c r="B7" s="136"/>
    </row>
    <row r="8" spans="1:7" ht="20.100000000000001" customHeight="1" thickTop="1" x14ac:dyDescent="0.25">
      <c r="A8" s="16" t="s">
        <v>108</v>
      </c>
      <c r="B8" s="135">
        <f>B6*B7</f>
        <v>0</v>
      </c>
    </row>
    <row r="10" spans="1:7" x14ac:dyDescent="0.25">
      <c r="D10" s="133"/>
    </row>
  </sheetData>
  <pageMargins left="0.78740157499999996" right="0.78740157499999996" top="0.984251969" bottom="0.984251969" header="0.4921259845" footer="0.4921259845"/>
  <headerFooter alignWithMargins="0"/>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A04B2-35E9-46CC-A4A5-239DE76F6955}">
  <sheetPr codeName="Tabelle65"/>
  <dimension ref="A1:G10"/>
  <sheetViews>
    <sheetView zoomScale="200" zoomScaleNormal="200" workbookViewId="0">
      <selection activeCell="B14" sqref="B14"/>
    </sheetView>
  </sheetViews>
  <sheetFormatPr baseColWidth="10" defaultRowHeight="13.2" x14ac:dyDescent="0.25"/>
  <cols>
    <col min="1" max="1" width="15.44140625" style="11" customWidth="1"/>
    <col min="2" max="2" width="12.88671875" style="11" bestFit="1" customWidth="1"/>
    <col min="3" max="4" width="11.88671875" style="11" bestFit="1" customWidth="1"/>
    <col min="5" max="7" width="12.88671875" style="11" bestFit="1" customWidth="1"/>
    <col min="8" max="256" width="11.5546875" style="11"/>
    <col min="257" max="257" width="15.44140625" style="11" customWidth="1"/>
    <col min="258" max="258" width="12.88671875" style="11" bestFit="1" customWidth="1"/>
    <col min="259" max="260" width="11.88671875" style="11" bestFit="1" customWidth="1"/>
    <col min="261" max="263" width="12.88671875" style="11" bestFit="1" customWidth="1"/>
    <col min="264" max="512" width="11.5546875" style="11"/>
    <col min="513" max="513" width="15.44140625" style="11" customWidth="1"/>
    <col min="514" max="514" width="12.88671875" style="11" bestFit="1" customWidth="1"/>
    <col min="515" max="516" width="11.88671875" style="11" bestFit="1" customWidth="1"/>
    <col min="517" max="519" width="12.88671875" style="11" bestFit="1" customWidth="1"/>
    <col min="520" max="768" width="11.5546875" style="11"/>
    <col min="769" max="769" width="15.44140625" style="11" customWidth="1"/>
    <col min="770" max="770" width="12.88671875" style="11" bestFit="1" customWidth="1"/>
    <col min="771" max="772" width="11.88671875" style="11" bestFit="1" customWidth="1"/>
    <col min="773" max="775" width="12.88671875" style="11" bestFit="1" customWidth="1"/>
    <col min="776" max="1024" width="11.5546875" style="11"/>
    <col min="1025" max="1025" width="15.44140625" style="11" customWidth="1"/>
    <col min="1026" max="1026" width="12.88671875" style="11" bestFit="1" customWidth="1"/>
    <col min="1027" max="1028" width="11.88671875" style="11" bestFit="1" customWidth="1"/>
    <col min="1029" max="1031" width="12.88671875" style="11" bestFit="1" customWidth="1"/>
    <col min="1032" max="1280" width="11.5546875" style="11"/>
    <col min="1281" max="1281" width="15.44140625" style="11" customWidth="1"/>
    <col min="1282" max="1282" width="12.88671875" style="11" bestFit="1" customWidth="1"/>
    <col min="1283" max="1284" width="11.88671875" style="11" bestFit="1" customWidth="1"/>
    <col min="1285" max="1287" width="12.88671875" style="11" bestFit="1" customWidth="1"/>
    <col min="1288" max="1536" width="11.5546875" style="11"/>
    <col min="1537" max="1537" width="15.44140625" style="11" customWidth="1"/>
    <col min="1538" max="1538" width="12.88671875" style="11" bestFit="1" customWidth="1"/>
    <col min="1539" max="1540" width="11.88671875" style="11" bestFit="1" customWidth="1"/>
    <col min="1541" max="1543" width="12.88671875" style="11" bestFit="1" customWidth="1"/>
    <col min="1544" max="1792" width="11.5546875" style="11"/>
    <col min="1793" max="1793" width="15.44140625" style="11" customWidth="1"/>
    <col min="1794" max="1794" width="12.88671875" style="11" bestFit="1" customWidth="1"/>
    <col min="1795" max="1796" width="11.88671875" style="11" bestFit="1" customWidth="1"/>
    <col min="1797" max="1799" width="12.88671875" style="11" bestFit="1" customWidth="1"/>
    <col min="1800" max="2048" width="11.5546875" style="11"/>
    <col min="2049" max="2049" width="15.44140625" style="11" customWidth="1"/>
    <col min="2050" max="2050" width="12.88671875" style="11" bestFit="1" customWidth="1"/>
    <col min="2051" max="2052" width="11.88671875" style="11" bestFit="1" customWidth="1"/>
    <col min="2053" max="2055" width="12.88671875" style="11" bestFit="1" customWidth="1"/>
    <col min="2056" max="2304" width="11.5546875" style="11"/>
    <col min="2305" max="2305" width="15.44140625" style="11" customWidth="1"/>
    <col min="2306" max="2306" width="12.88671875" style="11" bestFit="1" customWidth="1"/>
    <col min="2307" max="2308" width="11.88671875" style="11" bestFit="1" customWidth="1"/>
    <col min="2309" max="2311" width="12.88671875" style="11" bestFit="1" customWidth="1"/>
    <col min="2312" max="2560" width="11.5546875" style="11"/>
    <col min="2561" max="2561" width="15.44140625" style="11" customWidth="1"/>
    <col min="2562" max="2562" width="12.88671875" style="11" bestFit="1" customWidth="1"/>
    <col min="2563" max="2564" width="11.88671875" style="11" bestFit="1" customWidth="1"/>
    <col min="2565" max="2567" width="12.88671875" style="11" bestFit="1" customWidth="1"/>
    <col min="2568" max="2816" width="11.5546875" style="11"/>
    <col min="2817" max="2817" width="15.44140625" style="11" customWidth="1"/>
    <col min="2818" max="2818" width="12.88671875" style="11" bestFit="1" customWidth="1"/>
    <col min="2819" max="2820" width="11.88671875" style="11" bestFit="1" customWidth="1"/>
    <col min="2821" max="2823" width="12.88671875" style="11" bestFit="1" customWidth="1"/>
    <col min="2824" max="3072" width="11.5546875" style="11"/>
    <col min="3073" max="3073" width="15.44140625" style="11" customWidth="1"/>
    <col min="3074" max="3074" width="12.88671875" style="11" bestFit="1" customWidth="1"/>
    <col min="3075" max="3076" width="11.88671875" style="11" bestFit="1" customWidth="1"/>
    <col min="3077" max="3079" width="12.88671875" style="11" bestFit="1" customWidth="1"/>
    <col min="3080" max="3328" width="11.5546875" style="11"/>
    <col min="3329" max="3329" width="15.44140625" style="11" customWidth="1"/>
    <col min="3330" max="3330" width="12.88671875" style="11" bestFit="1" customWidth="1"/>
    <col min="3331" max="3332" width="11.88671875" style="11" bestFit="1" customWidth="1"/>
    <col min="3333" max="3335" width="12.88671875" style="11" bestFit="1" customWidth="1"/>
    <col min="3336" max="3584" width="11.5546875" style="11"/>
    <col min="3585" max="3585" width="15.44140625" style="11" customWidth="1"/>
    <col min="3586" max="3586" width="12.88671875" style="11" bestFit="1" customWidth="1"/>
    <col min="3587" max="3588" width="11.88671875" style="11" bestFit="1" customWidth="1"/>
    <col min="3589" max="3591" width="12.88671875" style="11" bestFit="1" customWidth="1"/>
    <col min="3592" max="3840" width="11.5546875" style="11"/>
    <col min="3841" max="3841" width="15.44140625" style="11" customWidth="1"/>
    <col min="3842" max="3842" width="12.88671875" style="11" bestFit="1" customWidth="1"/>
    <col min="3843" max="3844" width="11.88671875" style="11" bestFit="1" customWidth="1"/>
    <col min="3845" max="3847" width="12.88671875" style="11" bestFit="1" customWidth="1"/>
    <col min="3848" max="4096" width="11.5546875" style="11"/>
    <col min="4097" max="4097" width="15.44140625" style="11" customWidth="1"/>
    <col min="4098" max="4098" width="12.88671875" style="11" bestFit="1" customWidth="1"/>
    <col min="4099" max="4100" width="11.88671875" style="11" bestFit="1" customWidth="1"/>
    <col min="4101" max="4103" width="12.88671875" style="11" bestFit="1" customWidth="1"/>
    <col min="4104" max="4352" width="11.5546875" style="11"/>
    <col min="4353" max="4353" width="15.44140625" style="11" customWidth="1"/>
    <col min="4354" max="4354" width="12.88671875" style="11" bestFit="1" customWidth="1"/>
    <col min="4355" max="4356" width="11.88671875" style="11" bestFit="1" customWidth="1"/>
    <col min="4357" max="4359" width="12.88671875" style="11" bestFit="1" customWidth="1"/>
    <col min="4360" max="4608" width="11.5546875" style="11"/>
    <col min="4609" max="4609" width="15.44140625" style="11" customWidth="1"/>
    <col min="4610" max="4610" width="12.88671875" style="11" bestFit="1" customWidth="1"/>
    <col min="4611" max="4612" width="11.88671875" style="11" bestFit="1" customWidth="1"/>
    <col min="4613" max="4615" width="12.88671875" style="11" bestFit="1" customWidth="1"/>
    <col min="4616" max="4864" width="11.5546875" style="11"/>
    <col min="4865" max="4865" width="15.44140625" style="11" customWidth="1"/>
    <col min="4866" max="4866" width="12.88671875" style="11" bestFit="1" customWidth="1"/>
    <col min="4867" max="4868" width="11.88671875" style="11" bestFit="1" customWidth="1"/>
    <col min="4869" max="4871" width="12.88671875" style="11" bestFit="1" customWidth="1"/>
    <col min="4872" max="5120" width="11.5546875" style="11"/>
    <col min="5121" max="5121" width="15.44140625" style="11" customWidth="1"/>
    <col min="5122" max="5122" width="12.88671875" style="11" bestFit="1" customWidth="1"/>
    <col min="5123" max="5124" width="11.88671875" style="11" bestFit="1" customWidth="1"/>
    <col min="5125" max="5127" width="12.88671875" style="11" bestFit="1" customWidth="1"/>
    <col min="5128" max="5376" width="11.5546875" style="11"/>
    <col min="5377" max="5377" width="15.44140625" style="11" customWidth="1"/>
    <col min="5378" max="5378" width="12.88671875" style="11" bestFit="1" customWidth="1"/>
    <col min="5379" max="5380" width="11.88671875" style="11" bestFit="1" customWidth="1"/>
    <col min="5381" max="5383" width="12.88671875" style="11" bestFit="1" customWidth="1"/>
    <col min="5384" max="5632" width="11.5546875" style="11"/>
    <col min="5633" max="5633" width="15.44140625" style="11" customWidth="1"/>
    <col min="5634" max="5634" width="12.88671875" style="11" bestFit="1" customWidth="1"/>
    <col min="5635" max="5636" width="11.88671875" style="11" bestFit="1" customWidth="1"/>
    <col min="5637" max="5639" width="12.88671875" style="11" bestFit="1" customWidth="1"/>
    <col min="5640" max="5888" width="11.5546875" style="11"/>
    <col min="5889" max="5889" width="15.44140625" style="11" customWidth="1"/>
    <col min="5890" max="5890" width="12.88671875" style="11" bestFit="1" customWidth="1"/>
    <col min="5891" max="5892" width="11.88671875" style="11" bestFit="1" customWidth="1"/>
    <col min="5893" max="5895" width="12.88671875" style="11" bestFit="1" customWidth="1"/>
    <col min="5896" max="6144" width="11.5546875" style="11"/>
    <col min="6145" max="6145" width="15.44140625" style="11" customWidth="1"/>
    <col min="6146" max="6146" width="12.88671875" style="11" bestFit="1" customWidth="1"/>
    <col min="6147" max="6148" width="11.88671875" style="11" bestFit="1" customWidth="1"/>
    <col min="6149" max="6151" width="12.88671875" style="11" bestFit="1" customWidth="1"/>
    <col min="6152" max="6400" width="11.5546875" style="11"/>
    <col min="6401" max="6401" width="15.44140625" style="11" customWidth="1"/>
    <col min="6402" max="6402" width="12.88671875" style="11" bestFit="1" customWidth="1"/>
    <col min="6403" max="6404" width="11.88671875" style="11" bestFit="1" customWidth="1"/>
    <col min="6405" max="6407" width="12.88671875" style="11" bestFit="1" customWidth="1"/>
    <col min="6408" max="6656" width="11.5546875" style="11"/>
    <col min="6657" max="6657" width="15.44140625" style="11" customWidth="1"/>
    <col min="6658" max="6658" width="12.88671875" style="11" bestFit="1" customWidth="1"/>
    <col min="6659" max="6660" width="11.88671875" style="11" bestFit="1" customWidth="1"/>
    <col min="6661" max="6663" width="12.88671875" style="11" bestFit="1" customWidth="1"/>
    <col min="6664" max="6912" width="11.5546875" style="11"/>
    <col min="6913" max="6913" width="15.44140625" style="11" customWidth="1"/>
    <col min="6914" max="6914" width="12.88671875" style="11" bestFit="1" customWidth="1"/>
    <col min="6915" max="6916" width="11.88671875" style="11" bestFit="1" customWidth="1"/>
    <col min="6917" max="6919" width="12.88671875" style="11" bestFit="1" customWidth="1"/>
    <col min="6920" max="7168" width="11.5546875" style="11"/>
    <col min="7169" max="7169" width="15.44140625" style="11" customWidth="1"/>
    <col min="7170" max="7170" width="12.88671875" style="11" bestFit="1" customWidth="1"/>
    <col min="7171" max="7172" width="11.88671875" style="11" bestFit="1" customWidth="1"/>
    <col min="7173" max="7175" width="12.88671875" style="11" bestFit="1" customWidth="1"/>
    <col min="7176" max="7424" width="11.5546875" style="11"/>
    <col min="7425" max="7425" width="15.44140625" style="11" customWidth="1"/>
    <col min="7426" max="7426" width="12.88671875" style="11" bestFit="1" customWidth="1"/>
    <col min="7427" max="7428" width="11.88671875" style="11" bestFit="1" customWidth="1"/>
    <col min="7429" max="7431" width="12.88671875" style="11" bestFit="1" customWidth="1"/>
    <col min="7432" max="7680" width="11.5546875" style="11"/>
    <col min="7681" max="7681" width="15.44140625" style="11" customWidth="1"/>
    <col min="7682" max="7682" width="12.88671875" style="11" bestFit="1" customWidth="1"/>
    <col min="7683" max="7684" width="11.88671875" style="11" bestFit="1" customWidth="1"/>
    <col min="7685" max="7687" width="12.88671875" style="11" bestFit="1" customWidth="1"/>
    <col min="7688" max="7936" width="11.5546875" style="11"/>
    <col min="7937" max="7937" width="15.44140625" style="11" customWidth="1"/>
    <col min="7938" max="7938" width="12.88671875" style="11" bestFit="1" customWidth="1"/>
    <col min="7939" max="7940" width="11.88671875" style="11" bestFit="1" customWidth="1"/>
    <col min="7941" max="7943" width="12.88671875" style="11" bestFit="1" customWidth="1"/>
    <col min="7944" max="8192" width="11.5546875" style="11"/>
    <col min="8193" max="8193" width="15.44140625" style="11" customWidth="1"/>
    <col min="8194" max="8194" width="12.88671875" style="11" bestFit="1" customWidth="1"/>
    <col min="8195" max="8196" width="11.88671875" style="11" bestFit="1" customWidth="1"/>
    <col min="8197" max="8199" width="12.88671875" style="11" bestFit="1" customWidth="1"/>
    <col min="8200" max="8448" width="11.5546875" style="11"/>
    <col min="8449" max="8449" width="15.44140625" style="11" customWidth="1"/>
    <col min="8450" max="8450" width="12.88671875" style="11" bestFit="1" customWidth="1"/>
    <col min="8451" max="8452" width="11.88671875" style="11" bestFit="1" customWidth="1"/>
    <col min="8453" max="8455" width="12.88671875" style="11" bestFit="1" customWidth="1"/>
    <col min="8456" max="8704" width="11.5546875" style="11"/>
    <col min="8705" max="8705" width="15.44140625" style="11" customWidth="1"/>
    <col min="8706" max="8706" width="12.88671875" style="11" bestFit="1" customWidth="1"/>
    <col min="8707" max="8708" width="11.88671875" style="11" bestFit="1" customWidth="1"/>
    <col min="8709" max="8711" width="12.88671875" style="11" bestFit="1" customWidth="1"/>
    <col min="8712" max="8960" width="11.5546875" style="11"/>
    <col min="8961" max="8961" width="15.44140625" style="11" customWidth="1"/>
    <col min="8962" max="8962" width="12.88671875" style="11" bestFit="1" customWidth="1"/>
    <col min="8963" max="8964" width="11.88671875" style="11" bestFit="1" customWidth="1"/>
    <col min="8965" max="8967" width="12.88671875" style="11" bestFit="1" customWidth="1"/>
    <col min="8968" max="9216" width="11.5546875" style="11"/>
    <col min="9217" max="9217" width="15.44140625" style="11" customWidth="1"/>
    <col min="9218" max="9218" width="12.88671875" style="11" bestFit="1" customWidth="1"/>
    <col min="9219" max="9220" width="11.88671875" style="11" bestFit="1" customWidth="1"/>
    <col min="9221" max="9223" width="12.88671875" style="11" bestFit="1" customWidth="1"/>
    <col min="9224" max="9472" width="11.5546875" style="11"/>
    <col min="9473" max="9473" width="15.44140625" style="11" customWidth="1"/>
    <col min="9474" max="9474" width="12.88671875" style="11" bestFit="1" customWidth="1"/>
    <col min="9475" max="9476" width="11.88671875" style="11" bestFit="1" customWidth="1"/>
    <col min="9477" max="9479" width="12.88671875" style="11" bestFit="1" customWidth="1"/>
    <col min="9480" max="9728" width="11.5546875" style="11"/>
    <col min="9729" max="9729" width="15.44140625" style="11" customWidth="1"/>
    <col min="9730" max="9730" width="12.88671875" style="11" bestFit="1" customWidth="1"/>
    <col min="9731" max="9732" width="11.88671875" style="11" bestFit="1" customWidth="1"/>
    <col min="9733" max="9735" width="12.88671875" style="11" bestFit="1" customWidth="1"/>
    <col min="9736" max="9984" width="11.5546875" style="11"/>
    <col min="9985" max="9985" width="15.44140625" style="11" customWidth="1"/>
    <col min="9986" max="9986" width="12.88671875" style="11" bestFit="1" customWidth="1"/>
    <col min="9987" max="9988" width="11.88671875" style="11" bestFit="1" customWidth="1"/>
    <col min="9989" max="9991" width="12.88671875" style="11" bestFit="1" customWidth="1"/>
    <col min="9992" max="10240" width="11.5546875" style="11"/>
    <col min="10241" max="10241" width="15.44140625" style="11" customWidth="1"/>
    <col min="10242" max="10242" width="12.88671875" style="11" bestFit="1" customWidth="1"/>
    <col min="10243" max="10244" width="11.88671875" style="11" bestFit="1" customWidth="1"/>
    <col min="10245" max="10247" width="12.88671875" style="11" bestFit="1" customWidth="1"/>
    <col min="10248" max="10496" width="11.5546875" style="11"/>
    <col min="10497" max="10497" width="15.44140625" style="11" customWidth="1"/>
    <col min="10498" max="10498" width="12.88671875" style="11" bestFit="1" customWidth="1"/>
    <col min="10499" max="10500" width="11.88671875" style="11" bestFit="1" customWidth="1"/>
    <col min="10501" max="10503" width="12.88671875" style="11" bestFit="1" customWidth="1"/>
    <col min="10504" max="10752" width="11.5546875" style="11"/>
    <col min="10753" max="10753" width="15.44140625" style="11" customWidth="1"/>
    <col min="10754" max="10754" width="12.88671875" style="11" bestFit="1" customWidth="1"/>
    <col min="10755" max="10756" width="11.88671875" style="11" bestFit="1" customWidth="1"/>
    <col min="10757" max="10759" width="12.88671875" style="11" bestFit="1" customWidth="1"/>
    <col min="10760" max="11008" width="11.5546875" style="11"/>
    <col min="11009" max="11009" width="15.44140625" style="11" customWidth="1"/>
    <col min="11010" max="11010" width="12.88671875" style="11" bestFit="1" customWidth="1"/>
    <col min="11011" max="11012" width="11.88671875" style="11" bestFit="1" customWidth="1"/>
    <col min="11013" max="11015" width="12.88671875" style="11" bestFit="1" customWidth="1"/>
    <col min="11016" max="11264" width="11.5546875" style="11"/>
    <col min="11265" max="11265" width="15.44140625" style="11" customWidth="1"/>
    <col min="11266" max="11266" width="12.88671875" style="11" bestFit="1" customWidth="1"/>
    <col min="11267" max="11268" width="11.88671875" style="11" bestFit="1" customWidth="1"/>
    <col min="11269" max="11271" width="12.88671875" style="11" bestFit="1" customWidth="1"/>
    <col min="11272" max="11520" width="11.5546875" style="11"/>
    <col min="11521" max="11521" width="15.44140625" style="11" customWidth="1"/>
    <col min="11522" max="11522" width="12.88671875" style="11" bestFit="1" customWidth="1"/>
    <col min="11523" max="11524" width="11.88671875" style="11" bestFit="1" customWidth="1"/>
    <col min="11525" max="11527" width="12.88671875" style="11" bestFit="1" customWidth="1"/>
    <col min="11528" max="11776" width="11.5546875" style="11"/>
    <col min="11777" max="11777" width="15.44140625" style="11" customWidth="1"/>
    <col min="11778" max="11778" width="12.88671875" style="11" bestFit="1" customWidth="1"/>
    <col min="11779" max="11780" width="11.88671875" style="11" bestFit="1" customWidth="1"/>
    <col min="11781" max="11783" width="12.88671875" style="11" bestFit="1" customWidth="1"/>
    <col min="11784" max="12032" width="11.5546875" style="11"/>
    <col min="12033" max="12033" width="15.44140625" style="11" customWidth="1"/>
    <col min="12034" max="12034" width="12.88671875" style="11" bestFit="1" customWidth="1"/>
    <col min="12035" max="12036" width="11.88671875" style="11" bestFit="1" customWidth="1"/>
    <col min="12037" max="12039" width="12.88671875" style="11" bestFit="1" customWidth="1"/>
    <col min="12040" max="12288" width="11.5546875" style="11"/>
    <col min="12289" max="12289" width="15.44140625" style="11" customWidth="1"/>
    <col min="12290" max="12290" width="12.88671875" style="11" bestFit="1" customWidth="1"/>
    <col min="12291" max="12292" width="11.88671875" style="11" bestFit="1" customWidth="1"/>
    <col min="12293" max="12295" width="12.88671875" style="11" bestFit="1" customWidth="1"/>
    <col min="12296" max="12544" width="11.5546875" style="11"/>
    <col min="12545" max="12545" width="15.44140625" style="11" customWidth="1"/>
    <col min="12546" max="12546" width="12.88671875" style="11" bestFit="1" customWidth="1"/>
    <col min="12547" max="12548" width="11.88671875" style="11" bestFit="1" customWidth="1"/>
    <col min="12549" max="12551" width="12.88671875" style="11" bestFit="1" customWidth="1"/>
    <col min="12552" max="12800" width="11.5546875" style="11"/>
    <col min="12801" max="12801" width="15.44140625" style="11" customWidth="1"/>
    <col min="12802" max="12802" width="12.88671875" style="11" bestFit="1" customWidth="1"/>
    <col min="12803" max="12804" width="11.88671875" style="11" bestFit="1" customWidth="1"/>
    <col min="12805" max="12807" width="12.88671875" style="11" bestFit="1" customWidth="1"/>
    <col min="12808" max="13056" width="11.5546875" style="11"/>
    <col min="13057" max="13057" width="15.44140625" style="11" customWidth="1"/>
    <col min="13058" max="13058" width="12.88671875" style="11" bestFit="1" customWidth="1"/>
    <col min="13059" max="13060" width="11.88671875" style="11" bestFit="1" customWidth="1"/>
    <col min="13061" max="13063" width="12.88671875" style="11" bestFit="1" customWidth="1"/>
    <col min="13064" max="13312" width="11.5546875" style="11"/>
    <col min="13313" max="13313" width="15.44140625" style="11" customWidth="1"/>
    <col min="13314" max="13314" width="12.88671875" style="11" bestFit="1" customWidth="1"/>
    <col min="13315" max="13316" width="11.88671875" style="11" bestFit="1" customWidth="1"/>
    <col min="13317" max="13319" width="12.88671875" style="11" bestFit="1" customWidth="1"/>
    <col min="13320" max="13568" width="11.5546875" style="11"/>
    <col min="13569" max="13569" width="15.44140625" style="11" customWidth="1"/>
    <col min="13570" max="13570" width="12.88671875" style="11" bestFit="1" customWidth="1"/>
    <col min="13571" max="13572" width="11.88671875" style="11" bestFit="1" customWidth="1"/>
    <col min="13573" max="13575" width="12.88671875" style="11" bestFit="1" customWidth="1"/>
    <col min="13576" max="13824" width="11.5546875" style="11"/>
    <col min="13825" max="13825" width="15.44140625" style="11" customWidth="1"/>
    <col min="13826" max="13826" width="12.88671875" style="11" bestFit="1" customWidth="1"/>
    <col min="13827" max="13828" width="11.88671875" style="11" bestFit="1" customWidth="1"/>
    <col min="13829" max="13831" width="12.88671875" style="11" bestFit="1" customWidth="1"/>
    <col min="13832" max="14080" width="11.5546875" style="11"/>
    <col min="14081" max="14081" width="15.44140625" style="11" customWidth="1"/>
    <col min="14082" max="14082" width="12.88671875" style="11" bestFit="1" customWidth="1"/>
    <col min="14083" max="14084" width="11.88671875" style="11" bestFit="1" customWidth="1"/>
    <col min="14085" max="14087" width="12.88671875" style="11" bestFit="1" customWidth="1"/>
    <col min="14088" max="14336" width="11.5546875" style="11"/>
    <col min="14337" max="14337" width="15.44140625" style="11" customWidth="1"/>
    <col min="14338" max="14338" width="12.88671875" style="11" bestFit="1" customWidth="1"/>
    <col min="14339" max="14340" width="11.88671875" style="11" bestFit="1" customWidth="1"/>
    <col min="14341" max="14343" width="12.88671875" style="11" bestFit="1" customWidth="1"/>
    <col min="14344" max="14592" width="11.5546875" style="11"/>
    <col min="14593" max="14593" width="15.44140625" style="11" customWidth="1"/>
    <col min="14594" max="14594" width="12.88671875" style="11" bestFit="1" customWidth="1"/>
    <col min="14595" max="14596" width="11.88671875" style="11" bestFit="1" customWidth="1"/>
    <col min="14597" max="14599" width="12.88671875" style="11" bestFit="1" customWidth="1"/>
    <col min="14600" max="14848" width="11.5546875" style="11"/>
    <col min="14849" max="14849" width="15.44140625" style="11" customWidth="1"/>
    <col min="14850" max="14850" width="12.88671875" style="11" bestFit="1" customWidth="1"/>
    <col min="14851" max="14852" width="11.88671875" style="11" bestFit="1" customWidth="1"/>
    <col min="14853" max="14855" width="12.88671875" style="11" bestFit="1" customWidth="1"/>
    <col min="14856" max="15104" width="11.5546875" style="11"/>
    <col min="15105" max="15105" width="15.44140625" style="11" customWidth="1"/>
    <col min="15106" max="15106" width="12.88671875" style="11" bestFit="1" customWidth="1"/>
    <col min="15107" max="15108" width="11.88671875" style="11" bestFit="1" customWidth="1"/>
    <col min="15109" max="15111" width="12.88671875" style="11" bestFit="1" customWidth="1"/>
    <col min="15112" max="15360" width="11.5546875" style="11"/>
    <col min="15361" max="15361" width="15.44140625" style="11" customWidth="1"/>
    <col min="15362" max="15362" width="12.88671875" style="11" bestFit="1" customWidth="1"/>
    <col min="15363" max="15364" width="11.88671875" style="11" bestFit="1" customWidth="1"/>
    <col min="15365" max="15367" width="12.88671875" style="11" bestFit="1" customWidth="1"/>
    <col min="15368" max="15616" width="11.5546875" style="11"/>
    <col min="15617" max="15617" width="15.44140625" style="11" customWidth="1"/>
    <col min="15618" max="15618" width="12.88671875" style="11" bestFit="1" customWidth="1"/>
    <col min="15619" max="15620" width="11.88671875" style="11" bestFit="1" customWidth="1"/>
    <col min="15621" max="15623" width="12.88671875" style="11" bestFit="1" customWidth="1"/>
    <col min="15624" max="15872" width="11.5546875" style="11"/>
    <col min="15873" max="15873" width="15.44140625" style="11" customWidth="1"/>
    <col min="15874" max="15874" width="12.88671875" style="11" bestFit="1" customWidth="1"/>
    <col min="15875" max="15876" width="11.88671875" style="11" bestFit="1" customWidth="1"/>
    <col min="15877" max="15879" width="12.88671875" style="11" bestFit="1" customWidth="1"/>
    <col min="15880" max="16128" width="11.5546875" style="11"/>
    <col min="16129" max="16129" width="15.44140625" style="11" customWidth="1"/>
    <col min="16130" max="16130" width="12.88671875" style="11" bestFit="1" customWidth="1"/>
    <col min="16131" max="16132" width="11.88671875" style="11" bestFit="1" customWidth="1"/>
    <col min="16133" max="16135" width="12.88671875" style="11" bestFit="1" customWidth="1"/>
    <col min="16136" max="16384" width="11.5546875" style="11"/>
  </cols>
  <sheetData>
    <row r="1" spans="1:7" ht="19.5" customHeight="1" x14ac:dyDescent="0.25">
      <c r="A1" s="130" t="s">
        <v>107</v>
      </c>
    </row>
    <row r="2" spans="1:7" x14ac:dyDescent="0.25">
      <c r="A2" s="137" t="s">
        <v>438</v>
      </c>
      <c r="B2" s="131">
        <v>50000</v>
      </c>
      <c r="C2" s="131">
        <v>100000</v>
      </c>
      <c r="D2" s="131">
        <v>150000</v>
      </c>
      <c r="E2" s="131">
        <v>200000</v>
      </c>
      <c r="F2" s="131">
        <v>250000</v>
      </c>
      <c r="G2" s="131">
        <v>300000</v>
      </c>
    </row>
    <row r="3" spans="1:7" x14ac:dyDescent="0.25">
      <c r="A3" s="137" t="s">
        <v>104</v>
      </c>
      <c r="B3" s="132">
        <v>0.03</v>
      </c>
      <c r="C3" s="132">
        <v>0.05</v>
      </c>
      <c r="D3" s="132">
        <v>7.0000000000000007E-2</v>
      </c>
      <c r="E3" s="132">
        <v>0.09</v>
      </c>
      <c r="F3" s="132">
        <v>0.11</v>
      </c>
      <c r="G3" s="132">
        <v>0.13</v>
      </c>
    </row>
    <row r="6" spans="1:7" ht="20.100000000000001" customHeight="1" x14ac:dyDescent="0.25">
      <c r="A6" s="16" t="s">
        <v>437</v>
      </c>
      <c r="B6" s="134">
        <v>180000</v>
      </c>
    </row>
    <row r="7" spans="1:7" ht="20.100000000000001" customHeight="1" thickBot="1" x14ac:dyDescent="0.3">
      <c r="A7" s="16" t="s">
        <v>104</v>
      </c>
      <c r="B7" s="136">
        <f>HLOOKUP(B6,$B$2:$G$3,2,TRUE)</f>
        <v>7.0000000000000007E-2</v>
      </c>
    </row>
    <row r="8" spans="1:7" ht="20.100000000000001" customHeight="1" thickTop="1" x14ac:dyDescent="0.25">
      <c r="A8" s="16" t="s">
        <v>108</v>
      </c>
      <c r="B8" s="135">
        <f>B6*B7</f>
        <v>12600.000000000002</v>
      </c>
    </row>
    <row r="10" spans="1:7" x14ac:dyDescent="0.25">
      <c r="D10" s="133"/>
    </row>
  </sheetData>
  <pageMargins left="0.78740157499999996" right="0.78740157499999996" top="0.984251969" bottom="0.984251969" header="0.4921259845" footer="0.4921259845"/>
  <headerFooter alignWithMargins="0"/>
  <legacy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0391E3-43DC-4905-8380-8B2C618C6347}">
  <dimension ref="A1:A11"/>
  <sheetViews>
    <sheetView zoomScale="200" zoomScaleNormal="200" workbookViewId="0">
      <selection activeCell="A13" sqref="A13"/>
    </sheetView>
  </sheetViews>
  <sheetFormatPr baseColWidth="10" defaultRowHeight="13.2" x14ac:dyDescent="0.25"/>
  <cols>
    <col min="1" max="1" width="136.88671875" style="296" customWidth="1"/>
    <col min="2" max="16384" width="11.5546875" style="11"/>
  </cols>
  <sheetData>
    <row r="1" spans="1:1" x14ac:dyDescent="0.25">
      <c r="A1" s="296" t="s">
        <v>730</v>
      </c>
    </row>
    <row r="3" spans="1:1" ht="52.8" x14ac:dyDescent="0.25">
      <c r="A3" s="296" t="s">
        <v>731</v>
      </c>
    </row>
    <row r="5" spans="1:1" ht="39.6" x14ac:dyDescent="0.25">
      <c r="A5" s="297" t="s">
        <v>732</v>
      </c>
    </row>
    <row r="7" spans="1:1" x14ac:dyDescent="0.25">
      <c r="A7" s="296" t="s">
        <v>396</v>
      </c>
    </row>
    <row r="9" spans="1:1" ht="26.4" x14ac:dyDescent="0.25">
      <c r="A9" s="296" t="s">
        <v>733</v>
      </c>
    </row>
    <row r="11" spans="1:1" s="299" customFormat="1" x14ac:dyDescent="0.25">
      <c r="A11" s="298" t="s">
        <v>734</v>
      </c>
    </row>
  </sheetData>
  <pageMargins left="0.7" right="0.7" top="0.78740157499999996" bottom="0.78740157499999996" header="0.3" footer="0.3"/>
  <pageSetup paperSize="9" orientation="portrait" horizontalDpi="4294967295" verticalDpi="4294967295"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7E81C9-3A13-41DA-9849-04595C1B8B17}">
  <dimension ref="A1:C12"/>
  <sheetViews>
    <sheetView zoomScale="200" zoomScaleNormal="200" workbookViewId="0">
      <selection activeCell="A13" sqref="A13"/>
    </sheetView>
  </sheetViews>
  <sheetFormatPr baseColWidth="10" defaultRowHeight="13.2" x14ac:dyDescent="0.25"/>
  <cols>
    <col min="1" max="1" width="21" style="11" bestFit="1" customWidth="1"/>
    <col min="2" max="2" width="3.33203125" style="75" bestFit="1" customWidth="1"/>
    <col min="3" max="3" width="98.44140625" style="296" customWidth="1"/>
    <col min="4" max="16384" width="11.5546875" style="11"/>
  </cols>
  <sheetData>
    <row r="1" spans="1:3" ht="69.599999999999994" x14ac:dyDescent="0.25">
      <c r="A1" s="11" t="s">
        <v>735</v>
      </c>
      <c r="B1" s="300" t="s">
        <v>736</v>
      </c>
      <c r="C1" s="296" t="s">
        <v>395</v>
      </c>
    </row>
    <row r="2" spans="1:3" x14ac:dyDescent="0.25">
      <c r="A2" s="11" t="s">
        <v>32</v>
      </c>
      <c r="B2" s="301" t="s">
        <v>737</v>
      </c>
      <c r="C2" s="296" t="s">
        <v>738</v>
      </c>
    </row>
    <row r="4" spans="1:3" ht="26.4" x14ac:dyDescent="0.25">
      <c r="A4" s="11" t="s">
        <v>739</v>
      </c>
      <c r="B4" s="301" t="s">
        <v>737</v>
      </c>
      <c r="C4" s="296" t="s">
        <v>740</v>
      </c>
    </row>
    <row r="6" spans="1:3" x14ac:dyDescent="0.25">
      <c r="A6" s="11" t="s">
        <v>741</v>
      </c>
      <c r="B6" s="301" t="s">
        <v>737</v>
      </c>
      <c r="C6" s="296" t="s">
        <v>742</v>
      </c>
    </row>
    <row r="8" spans="1:3" ht="26.4" x14ac:dyDescent="0.25">
      <c r="A8" s="11" t="s">
        <v>743</v>
      </c>
      <c r="C8" s="296" t="s">
        <v>744</v>
      </c>
    </row>
    <row r="12" spans="1:3" x14ac:dyDescent="0.25">
      <c r="B12" s="11"/>
      <c r="C12" s="298" t="s">
        <v>734</v>
      </c>
    </row>
  </sheetData>
  <pageMargins left="0.7" right="0.7" top="0.78740157499999996" bottom="0.78740157499999996"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AA5BE-DA5C-4EB8-8F83-3513AD7A799B}">
  <dimension ref="A1:B18"/>
  <sheetViews>
    <sheetView zoomScale="200" zoomScaleNormal="200" workbookViewId="0">
      <selection activeCell="A13" sqref="A13"/>
    </sheetView>
  </sheetViews>
  <sheetFormatPr baseColWidth="10" defaultRowHeight="13.2" x14ac:dyDescent="0.25"/>
  <cols>
    <col min="1" max="1" width="19.88671875" style="11" bestFit="1" customWidth="1"/>
    <col min="2" max="2" width="107.21875" style="296" customWidth="1"/>
    <col min="3" max="16384" width="11.5546875" style="11"/>
  </cols>
  <sheetData>
    <row r="1" spans="1:2" ht="18.600000000000001" customHeight="1" x14ac:dyDescent="0.25">
      <c r="A1" s="11" t="s">
        <v>743</v>
      </c>
      <c r="B1" s="296" t="s">
        <v>744</v>
      </c>
    </row>
    <row r="3" spans="1:2" x14ac:dyDescent="0.25">
      <c r="A3" s="11" t="s">
        <v>745</v>
      </c>
      <c r="B3" s="296" t="s">
        <v>746</v>
      </c>
    </row>
    <row r="5" spans="1:2" x14ac:dyDescent="0.25">
      <c r="A5" s="11" t="s">
        <v>747</v>
      </c>
      <c r="B5" s="296" t="s">
        <v>748</v>
      </c>
    </row>
    <row r="6" spans="1:2" x14ac:dyDescent="0.25">
      <c r="B6" s="302" t="s">
        <v>749</v>
      </c>
    </row>
    <row r="7" spans="1:2" x14ac:dyDescent="0.25">
      <c r="B7" s="296" t="s">
        <v>750</v>
      </c>
    </row>
    <row r="8" spans="1:2" x14ac:dyDescent="0.25">
      <c r="B8" s="296" t="s">
        <v>751</v>
      </c>
    </row>
    <row r="9" spans="1:2" x14ac:dyDescent="0.25">
      <c r="B9" s="296" t="s">
        <v>752</v>
      </c>
    </row>
    <row r="11" spans="1:2" x14ac:dyDescent="0.25">
      <c r="A11" s="11" t="s">
        <v>753</v>
      </c>
      <c r="B11" s="296" t="s">
        <v>754</v>
      </c>
    </row>
    <row r="12" spans="1:2" x14ac:dyDescent="0.25">
      <c r="B12" s="302" t="s">
        <v>755</v>
      </c>
    </row>
    <row r="13" spans="1:2" x14ac:dyDescent="0.25">
      <c r="B13" s="296" t="s">
        <v>756</v>
      </c>
    </row>
    <row r="14" spans="1:2" ht="26.4" x14ac:dyDescent="0.25">
      <c r="B14" s="296" t="s">
        <v>757</v>
      </c>
    </row>
    <row r="15" spans="1:2" ht="26.4" x14ac:dyDescent="0.25">
      <c r="B15" s="296" t="s">
        <v>758</v>
      </c>
    </row>
    <row r="18" spans="2:2" x14ac:dyDescent="0.25">
      <c r="B18" s="298" t="s">
        <v>734</v>
      </c>
    </row>
  </sheetData>
  <pageMargins left="0.7" right="0.7" top="0.78740157499999996" bottom="0.78740157499999996"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D3023-1D25-4BFB-BCDC-8615DA3806AA}">
  <dimension ref="A1:L372"/>
  <sheetViews>
    <sheetView zoomScale="160" zoomScaleNormal="160" workbookViewId="0">
      <selection activeCell="A13" sqref="A13"/>
    </sheetView>
  </sheetViews>
  <sheetFormatPr baseColWidth="10" defaultRowHeight="13.2" x14ac:dyDescent="0.25"/>
  <cols>
    <col min="1" max="1" width="11.5546875" style="242"/>
    <col min="2" max="3" width="11.5546875" style="11"/>
    <col min="4" max="4" width="14.109375" style="11" bestFit="1" customWidth="1"/>
    <col min="5" max="5" width="11.5546875" style="11"/>
    <col min="6" max="6" width="11.5546875" style="11" bestFit="1" customWidth="1"/>
    <col min="7" max="7" width="12.6640625" style="11" bestFit="1" customWidth="1"/>
    <col min="8" max="8" width="11.5546875" style="75"/>
    <col min="9" max="9" width="8.44140625" style="11" customWidth="1"/>
    <col min="10" max="10" width="20.6640625" style="11" bestFit="1" customWidth="1"/>
    <col min="11" max="16384" width="11.5546875" style="11"/>
  </cols>
  <sheetData>
    <row r="1" spans="1:12" x14ac:dyDescent="0.25">
      <c r="A1" s="240" t="s">
        <v>677</v>
      </c>
      <c r="B1" s="241" t="s">
        <v>678</v>
      </c>
      <c r="C1" s="241" t="s">
        <v>679</v>
      </c>
      <c r="D1" s="241" t="s">
        <v>400</v>
      </c>
      <c r="E1" s="241" t="s">
        <v>680</v>
      </c>
      <c r="F1" s="241" t="s">
        <v>367</v>
      </c>
      <c r="G1" s="241" t="s">
        <v>105</v>
      </c>
      <c r="H1" s="71" t="s">
        <v>759</v>
      </c>
      <c r="I1" s="241"/>
      <c r="J1" s="241"/>
    </row>
    <row r="2" spans="1:12" ht="14.4" x14ac:dyDescent="0.3">
      <c r="A2" s="242">
        <v>39814</v>
      </c>
      <c r="B2" s="11" t="s">
        <v>681</v>
      </c>
      <c r="C2" s="11" t="s">
        <v>682</v>
      </c>
      <c r="D2" s="11" t="s">
        <v>683</v>
      </c>
      <c r="E2" s="11">
        <v>7</v>
      </c>
      <c r="F2" s="243">
        <v>325</v>
      </c>
      <c r="G2" s="243">
        <f>E2*F2</f>
        <v>2275</v>
      </c>
      <c r="H2" s="75">
        <v>1</v>
      </c>
      <c r="I2" s="240"/>
      <c r="J2" s="303">
        <v>15</v>
      </c>
      <c r="K2" s="241" t="s">
        <v>760</v>
      </c>
      <c r="L2" s="241"/>
    </row>
    <row r="3" spans="1:12" ht="14.4" x14ac:dyDescent="0.3">
      <c r="A3" s="242">
        <v>39815</v>
      </c>
      <c r="B3" s="11" t="s">
        <v>684</v>
      </c>
      <c r="C3" s="11" t="s">
        <v>685</v>
      </c>
      <c r="D3" s="11" t="s">
        <v>686</v>
      </c>
      <c r="E3" s="11">
        <v>6</v>
      </c>
      <c r="F3" s="243">
        <v>599</v>
      </c>
      <c r="G3" s="243">
        <f t="shared" ref="G3:G66" si="0">E3*F3</f>
        <v>3594</v>
      </c>
      <c r="H3" s="75">
        <v>2</v>
      </c>
    </row>
    <row r="4" spans="1:12" ht="14.4" x14ac:dyDescent="0.3">
      <c r="A4" s="242">
        <v>39816</v>
      </c>
      <c r="B4" s="11" t="s">
        <v>687</v>
      </c>
      <c r="C4" s="11" t="s">
        <v>682</v>
      </c>
      <c r="D4" s="11" t="s">
        <v>683</v>
      </c>
      <c r="E4" s="11">
        <v>5</v>
      </c>
      <c r="F4" s="243">
        <v>400</v>
      </c>
      <c r="G4" s="243">
        <f t="shared" si="0"/>
        <v>2000</v>
      </c>
      <c r="H4" s="75">
        <v>3</v>
      </c>
      <c r="J4" s="304" cm="1">
        <f t="array" ref="J4:L4">_xlfn.XLOOKUP(J2,H2:H372,E2:G372,"Nummer nicht verfügbar")</f>
        <v>4</v>
      </c>
      <c r="K4" s="304">
        <v>225</v>
      </c>
      <c r="L4" s="304">
        <v>900</v>
      </c>
    </row>
    <row r="5" spans="1:12" ht="14.4" x14ac:dyDescent="0.3">
      <c r="A5" s="242">
        <v>39817</v>
      </c>
      <c r="B5" s="11" t="s">
        <v>688</v>
      </c>
      <c r="C5" s="11" t="s">
        <v>682</v>
      </c>
      <c r="D5" s="11" t="s">
        <v>683</v>
      </c>
      <c r="E5" s="11">
        <v>5</v>
      </c>
      <c r="F5" s="243">
        <v>325</v>
      </c>
      <c r="G5" s="243">
        <f t="shared" si="0"/>
        <v>1625</v>
      </c>
      <c r="H5" s="75">
        <v>4</v>
      </c>
    </row>
    <row r="6" spans="1:12" ht="14.4" x14ac:dyDescent="0.3">
      <c r="A6" s="242">
        <v>39818</v>
      </c>
      <c r="B6" s="11" t="s">
        <v>689</v>
      </c>
      <c r="C6" s="11" t="s">
        <v>682</v>
      </c>
      <c r="D6" s="11" t="s">
        <v>683</v>
      </c>
      <c r="E6" s="11">
        <v>7</v>
      </c>
      <c r="F6" s="243">
        <v>325</v>
      </c>
      <c r="G6" s="243">
        <f t="shared" si="0"/>
        <v>2275</v>
      </c>
      <c r="H6" s="75">
        <v>5</v>
      </c>
    </row>
    <row r="7" spans="1:12" ht="14.4" x14ac:dyDescent="0.3">
      <c r="A7" s="242">
        <v>39819</v>
      </c>
      <c r="B7" s="11" t="s">
        <v>690</v>
      </c>
      <c r="C7" s="11" t="s">
        <v>682</v>
      </c>
      <c r="D7" s="11" t="s">
        <v>683</v>
      </c>
      <c r="E7" s="11">
        <v>3</v>
      </c>
      <c r="F7" s="243">
        <v>400</v>
      </c>
      <c r="G7" s="243">
        <f t="shared" si="0"/>
        <v>1200</v>
      </c>
      <c r="H7" s="75">
        <v>6</v>
      </c>
    </row>
    <row r="8" spans="1:12" ht="14.4" x14ac:dyDescent="0.3">
      <c r="A8" s="242">
        <v>39820</v>
      </c>
      <c r="B8" s="11" t="s">
        <v>691</v>
      </c>
      <c r="C8" s="11" t="s">
        <v>692</v>
      </c>
      <c r="D8" s="11" t="s">
        <v>693</v>
      </c>
      <c r="E8" s="11">
        <v>4</v>
      </c>
      <c r="F8" s="243">
        <v>350</v>
      </c>
      <c r="G8" s="243">
        <f t="shared" si="0"/>
        <v>1400</v>
      </c>
      <c r="H8" s="75">
        <v>7</v>
      </c>
      <c r="J8" s="11">
        <f>_xlfn.XLOOKUP(J2,H2:H372,E2:E372,"Nummer nicht verfügbar")</f>
        <v>4</v>
      </c>
      <c r="K8" s="11" t="s">
        <v>680</v>
      </c>
    </row>
    <row r="9" spans="1:12" ht="14.4" x14ac:dyDescent="0.3">
      <c r="A9" s="242">
        <v>39821</v>
      </c>
      <c r="B9" s="11" t="s">
        <v>694</v>
      </c>
      <c r="C9" s="11" t="s">
        <v>692</v>
      </c>
      <c r="D9" s="11" t="s">
        <v>693</v>
      </c>
      <c r="E9" s="11">
        <v>9</v>
      </c>
      <c r="F9" s="243">
        <v>350</v>
      </c>
      <c r="G9" s="243">
        <f t="shared" si="0"/>
        <v>3150</v>
      </c>
      <c r="H9" s="75">
        <v>8</v>
      </c>
      <c r="J9" s="11">
        <f>_xlfn.XLOOKUP(J2,H2:H372,F2:F372,"Nummer nicht verfügbar")</f>
        <v>225</v>
      </c>
      <c r="K9" s="11" t="s">
        <v>367</v>
      </c>
    </row>
    <row r="10" spans="1:12" ht="14.4" x14ac:dyDescent="0.3">
      <c r="A10" s="242">
        <v>39822</v>
      </c>
      <c r="B10" s="11" t="s">
        <v>695</v>
      </c>
      <c r="C10" s="11" t="s">
        <v>685</v>
      </c>
      <c r="D10" s="11" t="s">
        <v>686</v>
      </c>
      <c r="E10" s="11">
        <v>2</v>
      </c>
      <c r="F10" s="243">
        <v>599</v>
      </c>
      <c r="G10" s="243">
        <f t="shared" si="0"/>
        <v>1198</v>
      </c>
      <c r="H10" s="75">
        <v>9</v>
      </c>
      <c r="J10" s="11">
        <f>_xlfn.XLOOKUP(J2,H2:H372,G2:G372,"Nummer nicht verfügbar")</f>
        <v>900</v>
      </c>
      <c r="K10" s="11" t="s">
        <v>105</v>
      </c>
    </row>
    <row r="11" spans="1:12" ht="14.4" x14ac:dyDescent="0.3">
      <c r="A11" s="242">
        <v>39823</v>
      </c>
      <c r="B11" s="11" t="s">
        <v>684</v>
      </c>
      <c r="C11" s="11" t="s">
        <v>696</v>
      </c>
      <c r="D11" s="11" t="s">
        <v>697</v>
      </c>
      <c r="E11" s="11">
        <v>7</v>
      </c>
      <c r="F11" s="243">
        <v>225</v>
      </c>
      <c r="G11" s="243">
        <f t="shared" si="0"/>
        <v>1575</v>
      </c>
      <c r="H11" s="75">
        <v>10</v>
      </c>
    </row>
    <row r="12" spans="1:12" ht="14.4" x14ac:dyDescent="0.3">
      <c r="A12" s="242">
        <v>39824</v>
      </c>
      <c r="B12" s="11" t="s">
        <v>681</v>
      </c>
      <c r="C12" s="11" t="s">
        <v>692</v>
      </c>
      <c r="D12" s="11" t="s">
        <v>698</v>
      </c>
      <c r="E12" s="11">
        <v>8</v>
      </c>
      <c r="F12" s="243">
        <v>795</v>
      </c>
      <c r="G12" s="243">
        <f t="shared" si="0"/>
        <v>6360</v>
      </c>
      <c r="H12" s="75">
        <v>11</v>
      </c>
    </row>
    <row r="13" spans="1:12" ht="14.4" x14ac:dyDescent="0.3">
      <c r="A13" s="242">
        <v>39825</v>
      </c>
      <c r="B13" s="11" t="s">
        <v>687</v>
      </c>
      <c r="C13" s="11" t="s">
        <v>682</v>
      </c>
      <c r="D13" s="11" t="s">
        <v>683</v>
      </c>
      <c r="E13" s="11">
        <v>4</v>
      </c>
      <c r="F13" s="243">
        <v>400</v>
      </c>
      <c r="G13" s="243">
        <f t="shared" si="0"/>
        <v>1600</v>
      </c>
      <c r="H13" s="75">
        <v>12</v>
      </c>
    </row>
    <row r="14" spans="1:12" ht="14.4" x14ac:dyDescent="0.3">
      <c r="A14" s="242">
        <v>39826</v>
      </c>
      <c r="B14" s="11" t="s">
        <v>688</v>
      </c>
      <c r="C14" s="11" t="s">
        <v>685</v>
      </c>
      <c r="D14" s="11" t="s">
        <v>686</v>
      </c>
      <c r="E14" s="11">
        <v>10</v>
      </c>
      <c r="F14" s="243">
        <v>400</v>
      </c>
      <c r="G14" s="243">
        <f t="shared" si="0"/>
        <v>4000</v>
      </c>
      <c r="H14" s="75">
        <v>13</v>
      </c>
    </row>
    <row r="15" spans="1:12" ht="14.4" x14ac:dyDescent="0.3">
      <c r="A15" s="242">
        <v>39827</v>
      </c>
      <c r="B15" s="11" t="s">
        <v>689</v>
      </c>
      <c r="C15" s="11" t="s">
        <v>692</v>
      </c>
      <c r="D15" s="11" t="s">
        <v>698</v>
      </c>
      <c r="E15" s="11">
        <v>8</v>
      </c>
      <c r="F15" s="243">
        <v>150</v>
      </c>
      <c r="G15" s="243">
        <f t="shared" si="0"/>
        <v>1200</v>
      </c>
      <c r="H15" s="75">
        <v>14</v>
      </c>
      <c r="J15" s="16"/>
    </row>
    <row r="16" spans="1:12" ht="14.4" x14ac:dyDescent="0.3">
      <c r="A16" s="242">
        <v>39828</v>
      </c>
      <c r="B16" s="11" t="s">
        <v>690</v>
      </c>
      <c r="C16" s="11" t="s">
        <v>696</v>
      </c>
      <c r="D16" s="11" t="s">
        <v>697</v>
      </c>
      <c r="E16" s="304">
        <v>4</v>
      </c>
      <c r="F16" s="305">
        <v>225</v>
      </c>
      <c r="G16" s="305">
        <f t="shared" si="0"/>
        <v>900</v>
      </c>
      <c r="H16" s="306">
        <v>15</v>
      </c>
      <c r="J16" s="16"/>
    </row>
    <row r="17" spans="1:10" ht="14.4" x14ac:dyDescent="0.3">
      <c r="A17" s="242">
        <v>39829</v>
      </c>
      <c r="B17" s="11" t="s">
        <v>694</v>
      </c>
      <c r="C17" s="11" t="s">
        <v>682</v>
      </c>
      <c r="D17" s="11" t="s">
        <v>683</v>
      </c>
      <c r="E17" s="11">
        <v>2</v>
      </c>
      <c r="F17" s="243">
        <v>325</v>
      </c>
      <c r="G17" s="243">
        <f t="shared" si="0"/>
        <v>650</v>
      </c>
      <c r="H17" s="75">
        <v>16</v>
      </c>
      <c r="J17" s="16"/>
    </row>
    <row r="18" spans="1:10" ht="14.4" x14ac:dyDescent="0.3">
      <c r="A18" s="242">
        <v>39830</v>
      </c>
      <c r="B18" s="11" t="s">
        <v>695</v>
      </c>
      <c r="C18" s="11" t="s">
        <v>682</v>
      </c>
      <c r="D18" s="11" t="s">
        <v>683</v>
      </c>
      <c r="E18" s="11">
        <v>8</v>
      </c>
      <c r="F18" s="243">
        <v>299</v>
      </c>
      <c r="G18" s="243">
        <f t="shared" si="0"/>
        <v>2392</v>
      </c>
      <c r="H18" s="75">
        <v>17</v>
      </c>
      <c r="J18" s="16"/>
    </row>
    <row r="19" spans="1:10" ht="14.4" x14ac:dyDescent="0.3">
      <c r="A19" s="242">
        <v>39831</v>
      </c>
      <c r="B19" s="11" t="s">
        <v>691</v>
      </c>
      <c r="C19" s="11" t="s">
        <v>682</v>
      </c>
      <c r="D19" s="11" t="s">
        <v>683</v>
      </c>
      <c r="E19" s="11">
        <v>5</v>
      </c>
      <c r="F19" s="243">
        <v>169</v>
      </c>
      <c r="G19" s="243">
        <f t="shared" si="0"/>
        <v>845</v>
      </c>
      <c r="H19" s="75">
        <v>18</v>
      </c>
      <c r="J19" s="16"/>
    </row>
    <row r="20" spans="1:10" ht="14.4" x14ac:dyDescent="0.3">
      <c r="A20" s="242">
        <v>39832</v>
      </c>
      <c r="B20" s="11" t="s">
        <v>681</v>
      </c>
      <c r="C20" s="11" t="s">
        <v>682</v>
      </c>
      <c r="D20" s="11" t="s">
        <v>683</v>
      </c>
      <c r="E20" s="11">
        <v>4</v>
      </c>
      <c r="F20" s="243">
        <v>400</v>
      </c>
      <c r="G20" s="243">
        <f t="shared" si="0"/>
        <v>1600</v>
      </c>
      <c r="H20" s="75">
        <v>19</v>
      </c>
      <c r="J20" s="16"/>
    </row>
    <row r="21" spans="1:10" ht="14.4" x14ac:dyDescent="0.3">
      <c r="A21" s="242">
        <v>39833</v>
      </c>
      <c r="B21" s="11" t="s">
        <v>684</v>
      </c>
      <c r="C21" s="11" t="s">
        <v>682</v>
      </c>
      <c r="D21" s="11" t="s">
        <v>683</v>
      </c>
      <c r="E21" s="11">
        <v>10</v>
      </c>
      <c r="F21" s="243">
        <v>400</v>
      </c>
      <c r="G21" s="243">
        <f t="shared" si="0"/>
        <v>4000</v>
      </c>
      <c r="H21" s="75">
        <v>20</v>
      </c>
      <c r="J21" s="16"/>
    </row>
    <row r="22" spans="1:10" ht="14.4" x14ac:dyDescent="0.3">
      <c r="A22" s="242">
        <v>39834</v>
      </c>
      <c r="B22" s="11" t="s">
        <v>687</v>
      </c>
      <c r="C22" s="11" t="s">
        <v>682</v>
      </c>
      <c r="D22" s="11" t="s">
        <v>683</v>
      </c>
      <c r="E22" s="11">
        <v>3</v>
      </c>
      <c r="F22" s="243">
        <v>450</v>
      </c>
      <c r="G22" s="243">
        <f t="shared" si="0"/>
        <v>1350</v>
      </c>
      <c r="H22" s="75">
        <v>21</v>
      </c>
    </row>
    <row r="23" spans="1:10" ht="14.4" x14ac:dyDescent="0.3">
      <c r="A23" s="242">
        <v>39835</v>
      </c>
      <c r="B23" s="11" t="s">
        <v>688</v>
      </c>
      <c r="C23" s="11" t="s">
        <v>685</v>
      </c>
      <c r="D23" s="11" t="s">
        <v>686</v>
      </c>
      <c r="E23" s="11">
        <v>10</v>
      </c>
      <c r="F23" s="243">
        <v>600</v>
      </c>
      <c r="G23" s="243">
        <f t="shared" si="0"/>
        <v>6000</v>
      </c>
      <c r="H23" s="75">
        <v>22</v>
      </c>
    </row>
    <row r="24" spans="1:10" ht="14.4" x14ac:dyDescent="0.3">
      <c r="A24" s="242">
        <v>39836</v>
      </c>
      <c r="B24" s="11" t="s">
        <v>689</v>
      </c>
      <c r="C24" s="11" t="s">
        <v>682</v>
      </c>
      <c r="D24" s="11" t="s">
        <v>683</v>
      </c>
      <c r="E24" s="11">
        <v>3</v>
      </c>
      <c r="F24" s="243">
        <v>450</v>
      </c>
      <c r="G24" s="243">
        <f t="shared" si="0"/>
        <v>1350</v>
      </c>
      <c r="H24" s="75">
        <v>23</v>
      </c>
    </row>
    <row r="25" spans="1:10" ht="14.4" x14ac:dyDescent="0.3">
      <c r="A25" s="242">
        <v>39837</v>
      </c>
      <c r="B25" s="11" t="s">
        <v>690</v>
      </c>
      <c r="C25" s="11" t="s">
        <v>692</v>
      </c>
      <c r="D25" s="11" t="s">
        <v>698</v>
      </c>
      <c r="E25" s="11">
        <v>1</v>
      </c>
      <c r="F25" s="243">
        <v>150</v>
      </c>
      <c r="G25" s="243">
        <f t="shared" si="0"/>
        <v>150</v>
      </c>
      <c r="H25" s="75">
        <v>24</v>
      </c>
    </row>
    <row r="26" spans="1:10" ht="14.4" x14ac:dyDescent="0.3">
      <c r="A26" s="242">
        <v>39838</v>
      </c>
      <c r="B26" s="11" t="s">
        <v>691</v>
      </c>
      <c r="C26" s="11" t="s">
        <v>696</v>
      </c>
      <c r="D26" s="11" t="s">
        <v>697</v>
      </c>
      <c r="E26" s="11">
        <v>8</v>
      </c>
      <c r="F26" s="243">
        <v>225</v>
      </c>
      <c r="G26" s="243">
        <f t="shared" si="0"/>
        <v>1800</v>
      </c>
      <c r="H26" s="75">
        <v>25</v>
      </c>
    </row>
    <row r="27" spans="1:10" ht="14.4" x14ac:dyDescent="0.3">
      <c r="A27" s="242">
        <v>39839</v>
      </c>
      <c r="B27" s="11" t="s">
        <v>694</v>
      </c>
      <c r="C27" s="11" t="s">
        <v>685</v>
      </c>
      <c r="D27" s="11" t="s">
        <v>686</v>
      </c>
      <c r="E27" s="11">
        <v>1</v>
      </c>
      <c r="F27" s="243">
        <v>300</v>
      </c>
      <c r="G27" s="243">
        <f t="shared" si="0"/>
        <v>300</v>
      </c>
      <c r="H27" s="75">
        <v>26</v>
      </c>
    </row>
    <row r="28" spans="1:10" ht="14.4" x14ac:dyDescent="0.3">
      <c r="A28" s="242">
        <v>39840</v>
      </c>
      <c r="B28" s="11" t="s">
        <v>695</v>
      </c>
      <c r="C28" s="11" t="s">
        <v>682</v>
      </c>
      <c r="D28" s="11" t="s">
        <v>683</v>
      </c>
      <c r="E28" s="11">
        <v>4</v>
      </c>
      <c r="F28" s="243">
        <v>400</v>
      </c>
      <c r="G28" s="243">
        <f t="shared" si="0"/>
        <v>1600</v>
      </c>
      <c r="H28" s="75">
        <v>27</v>
      </c>
    </row>
    <row r="29" spans="1:10" ht="14.4" x14ac:dyDescent="0.3">
      <c r="A29" s="242">
        <v>39841</v>
      </c>
      <c r="B29" s="11" t="s">
        <v>684</v>
      </c>
      <c r="C29" s="11" t="s">
        <v>696</v>
      </c>
      <c r="D29" s="11" t="s">
        <v>697</v>
      </c>
      <c r="E29" s="11">
        <v>8</v>
      </c>
      <c r="F29" s="243">
        <v>225</v>
      </c>
      <c r="G29" s="243">
        <f t="shared" si="0"/>
        <v>1800</v>
      </c>
      <c r="H29" s="75">
        <v>28</v>
      </c>
    </row>
    <row r="30" spans="1:10" ht="14.4" x14ac:dyDescent="0.3">
      <c r="A30" s="242">
        <v>39842</v>
      </c>
      <c r="B30" s="11" t="s">
        <v>681</v>
      </c>
      <c r="C30" s="11" t="s">
        <v>696</v>
      </c>
      <c r="D30" s="11" t="s">
        <v>697</v>
      </c>
      <c r="E30" s="11">
        <v>10</v>
      </c>
      <c r="F30" s="243">
        <v>225</v>
      </c>
      <c r="G30" s="243">
        <f t="shared" si="0"/>
        <v>2250</v>
      </c>
      <c r="H30" s="75">
        <v>29</v>
      </c>
    </row>
    <row r="31" spans="1:10" ht="14.4" x14ac:dyDescent="0.3">
      <c r="A31" s="242">
        <v>39843</v>
      </c>
      <c r="B31" s="11" t="s">
        <v>687</v>
      </c>
      <c r="C31" s="11" t="s">
        <v>692</v>
      </c>
      <c r="D31" s="11" t="s">
        <v>698</v>
      </c>
      <c r="E31" s="11">
        <v>3</v>
      </c>
      <c r="F31" s="243">
        <v>795</v>
      </c>
      <c r="G31" s="243">
        <f t="shared" si="0"/>
        <v>2385</v>
      </c>
      <c r="H31" s="75">
        <v>30</v>
      </c>
    </row>
    <row r="32" spans="1:10" ht="14.4" x14ac:dyDescent="0.3">
      <c r="A32" s="242">
        <v>39844</v>
      </c>
      <c r="B32" s="11" t="s">
        <v>688</v>
      </c>
      <c r="C32" s="11" t="s">
        <v>692</v>
      </c>
      <c r="D32" s="11" t="s">
        <v>693</v>
      </c>
      <c r="E32" s="11">
        <v>2</v>
      </c>
      <c r="F32" s="243">
        <v>350</v>
      </c>
      <c r="G32" s="243">
        <f t="shared" si="0"/>
        <v>700</v>
      </c>
      <c r="H32" s="75">
        <v>31</v>
      </c>
    </row>
    <row r="33" spans="1:8" ht="14.4" x14ac:dyDescent="0.3">
      <c r="A33" s="242">
        <v>39845</v>
      </c>
      <c r="B33" s="11" t="s">
        <v>689</v>
      </c>
      <c r="C33" s="11" t="s">
        <v>692</v>
      </c>
      <c r="D33" s="11" t="s">
        <v>693</v>
      </c>
      <c r="E33" s="11">
        <v>4</v>
      </c>
      <c r="F33" s="243">
        <v>429</v>
      </c>
      <c r="G33" s="243">
        <f t="shared" si="0"/>
        <v>1716</v>
      </c>
      <c r="H33" s="75">
        <v>32</v>
      </c>
    </row>
    <row r="34" spans="1:8" ht="14.4" x14ac:dyDescent="0.3">
      <c r="A34" s="242">
        <v>39846</v>
      </c>
      <c r="B34" s="11" t="s">
        <v>690</v>
      </c>
      <c r="C34" s="11" t="s">
        <v>685</v>
      </c>
      <c r="D34" s="11" t="s">
        <v>686</v>
      </c>
      <c r="E34" s="11">
        <v>5</v>
      </c>
      <c r="F34" s="243">
        <v>229</v>
      </c>
      <c r="G34" s="243">
        <f t="shared" si="0"/>
        <v>1145</v>
      </c>
      <c r="H34" s="75">
        <v>33</v>
      </c>
    </row>
    <row r="35" spans="1:8" ht="14.4" x14ac:dyDescent="0.3">
      <c r="A35" s="242">
        <v>39847</v>
      </c>
      <c r="B35" s="11" t="s">
        <v>694</v>
      </c>
      <c r="C35" s="11" t="s">
        <v>696</v>
      </c>
      <c r="D35" s="11" t="s">
        <v>697</v>
      </c>
      <c r="E35" s="11">
        <v>9</v>
      </c>
      <c r="F35" s="243">
        <v>225</v>
      </c>
      <c r="G35" s="243">
        <f t="shared" si="0"/>
        <v>2025</v>
      </c>
      <c r="H35" s="75">
        <v>34</v>
      </c>
    </row>
    <row r="36" spans="1:8" ht="14.4" x14ac:dyDescent="0.3">
      <c r="A36" s="242">
        <v>39848</v>
      </c>
      <c r="B36" s="11" t="s">
        <v>695</v>
      </c>
      <c r="C36" s="11" t="s">
        <v>685</v>
      </c>
      <c r="D36" s="11" t="s">
        <v>686</v>
      </c>
      <c r="E36" s="11">
        <v>3</v>
      </c>
      <c r="F36" s="243">
        <v>599</v>
      </c>
      <c r="G36" s="243">
        <f t="shared" si="0"/>
        <v>1797</v>
      </c>
      <c r="H36" s="75">
        <v>35</v>
      </c>
    </row>
    <row r="37" spans="1:8" ht="14.4" x14ac:dyDescent="0.3">
      <c r="A37" s="242">
        <v>39849</v>
      </c>
      <c r="B37" s="11" t="s">
        <v>691</v>
      </c>
      <c r="C37" s="11" t="s">
        <v>692</v>
      </c>
      <c r="D37" s="11" t="s">
        <v>693</v>
      </c>
      <c r="E37" s="11">
        <v>7</v>
      </c>
      <c r="F37" s="243">
        <v>429</v>
      </c>
      <c r="G37" s="243">
        <f t="shared" si="0"/>
        <v>3003</v>
      </c>
      <c r="H37" s="75">
        <v>36</v>
      </c>
    </row>
    <row r="38" spans="1:8" ht="14.4" x14ac:dyDescent="0.3">
      <c r="A38" s="242">
        <v>39850</v>
      </c>
      <c r="B38" s="11" t="s">
        <v>681</v>
      </c>
      <c r="C38" s="11" t="s">
        <v>685</v>
      </c>
      <c r="D38" s="11" t="s">
        <v>686</v>
      </c>
      <c r="E38" s="11">
        <v>5</v>
      </c>
      <c r="F38" s="243">
        <v>229</v>
      </c>
      <c r="G38" s="243">
        <f t="shared" si="0"/>
        <v>1145</v>
      </c>
      <c r="H38" s="75">
        <v>37</v>
      </c>
    </row>
    <row r="39" spans="1:8" ht="14.4" x14ac:dyDescent="0.3">
      <c r="A39" s="242">
        <v>39851</v>
      </c>
      <c r="B39" s="11" t="s">
        <v>684</v>
      </c>
      <c r="C39" s="11" t="s">
        <v>692</v>
      </c>
      <c r="D39" s="11" t="s">
        <v>693</v>
      </c>
      <c r="E39" s="11">
        <v>6</v>
      </c>
      <c r="F39" s="243">
        <v>350</v>
      </c>
      <c r="G39" s="243">
        <f t="shared" si="0"/>
        <v>2100</v>
      </c>
      <c r="H39" s="75">
        <v>38</v>
      </c>
    </row>
    <row r="40" spans="1:8" ht="14.4" x14ac:dyDescent="0.3">
      <c r="A40" s="242">
        <v>39852</v>
      </c>
      <c r="B40" s="11" t="s">
        <v>687</v>
      </c>
      <c r="C40" s="11" t="s">
        <v>692</v>
      </c>
      <c r="D40" s="11" t="s">
        <v>693</v>
      </c>
      <c r="E40" s="11">
        <v>1</v>
      </c>
      <c r="F40" s="243">
        <v>429</v>
      </c>
      <c r="G40" s="243">
        <f t="shared" si="0"/>
        <v>429</v>
      </c>
      <c r="H40" s="75">
        <v>39</v>
      </c>
    </row>
    <row r="41" spans="1:8" ht="14.4" x14ac:dyDescent="0.3">
      <c r="A41" s="242">
        <v>39853</v>
      </c>
      <c r="B41" s="11" t="s">
        <v>688</v>
      </c>
      <c r="C41" s="11" t="s">
        <v>692</v>
      </c>
      <c r="D41" s="11" t="s">
        <v>693</v>
      </c>
      <c r="E41" s="11">
        <v>3</v>
      </c>
      <c r="F41" s="243">
        <v>429</v>
      </c>
      <c r="G41" s="243">
        <f t="shared" si="0"/>
        <v>1287</v>
      </c>
      <c r="H41" s="75">
        <v>40</v>
      </c>
    </row>
    <row r="42" spans="1:8" ht="14.4" x14ac:dyDescent="0.3">
      <c r="A42" s="242">
        <v>39854</v>
      </c>
      <c r="B42" s="11" t="s">
        <v>689</v>
      </c>
      <c r="C42" s="11" t="s">
        <v>685</v>
      </c>
      <c r="D42" s="11" t="s">
        <v>686</v>
      </c>
      <c r="E42" s="11">
        <v>8</v>
      </c>
      <c r="F42" s="243">
        <v>400</v>
      </c>
      <c r="G42" s="243">
        <f t="shared" si="0"/>
        <v>3200</v>
      </c>
      <c r="H42" s="75">
        <v>41</v>
      </c>
    </row>
    <row r="43" spans="1:8" ht="14.4" x14ac:dyDescent="0.3">
      <c r="A43" s="242">
        <v>39855</v>
      </c>
      <c r="B43" s="11" t="s">
        <v>690</v>
      </c>
      <c r="C43" s="11" t="s">
        <v>692</v>
      </c>
      <c r="D43" s="11" t="s">
        <v>698</v>
      </c>
      <c r="E43" s="11">
        <v>7</v>
      </c>
      <c r="F43" s="243">
        <v>150</v>
      </c>
      <c r="G43" s="243">
        <f t="shared" si="0"/>
        <v>1050</v>
      </c>
      <c r="H43" s="75">
        <v>42</v>
      </c>
    </row>
    <row r="44" spans="1:8" ht="14.4" x14ac:dyDescent="0.3">
      <c r="A44" s="242">
        <v>39856</v>
      </c>
      <c r="B44" s="11" t="s">
        <v>691</v>
      </c>
      <c r="C44" s="11" t="s">
        <v>682</v>
      </c>
      <c r="D44" s="11" t="s">
        <v>683</v>
      </c>
      <c r="E44" s="11">
        <v>6</v>
      </c>
      <c r="F44" s="243">
        <v>169</v>
      </c>
      <c r="G44" s="243">
        <f t="shared" si="0"/>
        <v>1014</v>
      </c>
      <c r="H44" s="75">
        <v>43</v>
      </c>
    </row>
    <row r="45" spans="1:8" ht="14.4" x14ac:dyDescent="0.3">
      <c r="A45" s="242">
        <v>39857</v>
      </c>
      <c r="B45" s="11" t="s">
        <v>694</v>
      </c>
      <c r="C45" s="11" t="s">
        <v>692</v>
      </c>
      <c r="D45" s="11" t="s">
        <v>698</v>
      </c>
      <c r="E45" s="11">
        <v>9</v>
      </c>
      <c r="F45" s="243">
        <v>150</v>
      </c>
      <c r="G45" s="243">
        <f t="shared" si="0"/>
        <v>1350</v>
      </c>
      <c r="H45" s="75">
        <v>44</v>
      </c>
    </row>
    <row r="46" spans="1:8" ht="14.4" x14ac:dyDescent="0.3">
      <c r="A46" s="242">
        <v>39858</v>
      </c>
      <c r="B46" s="11" t="s">
        <v>695</v>
      </c>
      <c r="C46" s="11" t="s">
        <v>682</v>
      </c>
      <c r="D46" s="11" t="s">
        <v>683</v>
      </c>
      <c r="E46" s="11">
        <v>3</v>
      </c>
      <c r="F46" s="243">
        <v>299</v>
      </c>
      <c r="G46" s="243">
        <f t="shared" si="0"/>
        <v>897</v>
      </c>
      <c r="H46" s="75">
        <v>45</v>
      </c>
    </row>
    <row r="47" spans="1:8" ht="14.4" x14ac:dyDescent="0.3">
      <c r="A47" s="242">
        <v>39859</v>
      </c>
      <c r="B47" s="11" t="s">
        <v>684</v>
      </c>
      <c r="C47" s="11" t="s">
        <v>682</v>
      </c>
      <c r="D47" s="11" t="s">
        <v>683</v>
      </c>
      <c r="E47" s="11">
        <v>10</v>
      </c>
      <c r="F47" s="243">
        <v>299</v>
      </c>
      <c r="G47" s="243">
        <f t="shared" si="0"/>
        <v>2990</v>
      </c>
      <c r="H47" s="75">
        <v>46</v>
      </c>
    </row>
    <row r="48" spans="1:8" ht="14.4" x14ac:dyDescent="0.3">
      <c r="A48" s="242">
        <v>39860</v>
      </c>
      <c r="B48" s="11" t="s">
        <v>681</v>
      </c>
      <c r="C48" s="11" t="s">
        <v>682</v>
      </c>
      <c r="D48" s="11" t="s">
        <v>683</v>
      </c>
      <c r="E48" s="11">
        <v>5</v>
      </c>
      <c r="F48" s="243">
        <v>169</v>
      </c>
      <c r="G48" s="243">
        <f t="shared" si="0"/>
        <v>845</v>
      </c>
      <c r="H48" s="75">
        <v>47</v>
      </c>
    </row>
    <row r="49" spans="1:8" ht="14.4" x14ac:dyDescent="0.3">
      <c r="A49" s="242">
        <v>39861</v>
      </c>
      <c r="B49" s="11" t="s">
        <v>687</v>
      </c>
      <c r="C49" s="11" t="s">
        <v>696</v>
      </c>
      <c r="D49" s="11" t="s">
        <v>697</v>
      </c>
      <c r="E49" s="11">
        <v>9</v>
      </c>
      <c r="F49" s="243">
        <v>225</v>
      </c>
      <c r="G49" s="243">
        <f t="shared" si="0"/>
        <v>2025</v>
      </c>
      <c r="H49" s="75">
        <v>48</v>
      </c>
    </row>
    <row r="50" spans="1:8" ht="14.4" x14ac:dyDescent="0.3">
      <c r="A50" s="242">
        <v>39862</v>
      </c>
      <c r="B50" s="11" t="s">
        <v>688</v>
      </c>
      <c r="C50" s="11" t="s">
        <v>685</v>
      </c>
      <c r="D50" s="11" t="s">
        <v>686</v>
      </c>
      <c r="E50" s="11">
        <v>7</v>
      </c>
      <c r="F50" s="243">
        <v>400</v>
      </c>
      <c r="G50" s="243">
        <f t="shared" si="0"/>
        <v>2800</v>
      </c>
      <c r="H50" s="75">
        <v>49</v>
      </c>
    </row>
    <row r="51" spans="1:8" ht="14.4" x14ac:dyDescent="0.3">
      <c r="A51" s="242">
        <v>39863</v>
      </c>
      <c r="B51" s="11" t="s">
        <v>689</v>
      </c>
      <c r="C51" s="11" t="s">
        <v>682</v>
      </c>
      <c r="D51" s="11" t="s">
        <v>683</v>
      </c>
      <c r="E51" s="11">
        <v>3</v>
      </c>
      <c r="F51" s="243">
        <v>450</v>
      </c>
      <c r="G51" s="243">
        <f t="shared" si="0"/>
        <v>1350</v>
      </c>
      <c r="H51" s="75">
        <v>50</v>
      </c>
    </row>
    <row r="52" spans="1:8" ht="14.4" x14ac:dyDescent="0.3">
      <c r="A52" s="242">
        <v>39864</v>
      </c>
      <c r="B52" s="11" t="s">
        <v>690</v>
      </c>
      <c r="C52" s="11" t="s">
        <v>685</v>
      </c>
      <c r="D52" s="11" t="s">
        <v>686</v>
      </c>
      <c r="E52" s="11">
        <v>7</v>
      </c>
      <c r="F52" s="243">
        <v>400</v>
      </c>
      <c r="G52" s="243">
        <f t="shared" si="0"/>
        <v>2800</v>
      </c>
      <c r="H52" s="75">
        <v>51</v>
      </c>
    </row>
    <row r="53" spans="1:8" ht="14.4" x14ac:dyDescent="0.3">
      <c r="A53" s="242">
        <v>39865</v>
      </c>
      <c r="B53" s="11" t="s">
        <v>694</v>
      </c>
      <c r="C53" s="11" t="s">
        <v>685</v>
      </c>
      <c r="D53" s="11" t="s">
        <v>686</v>
      </c>
      <c r="E53" s="11">
        <v>6</v>
      </c>
      <c r="F53" s="243">
        <v>599</v>
      </c>
      <c r="G53" s="243">
        <f t="shared" si="0"/>
        <v>3594</v>
      </c>
      <c r="H53" s="75">
        <v>52</v>
      </c>
    </row>
    <row r="54" spans="1:8" ht="14.4" x14ac:dyDescent="0.3">
      <c r="A54" s="242">
        <v>39866</v>
      </c>
      <c r="B54" s="11" t="s">
        <v>695</v>
      </c>
      <c r="C54" s="11" t="s">
        <v>692</v>
      </c>
      <c r="D54" s="11" t="s">
        <v>698</v>
      </c>
      <c r="E54" s="11">
        <v>6</v>
      </c>
      <c r="F54" s="243">
        <v>150</v>
      </c>
      <c r="G54" s="243">
        <f t="shared" si="0"/>
        <v>900</v>
      </c>
      <c r="H54" s="75">
        <v>53</v>
      </c>
    </row>
    <row r="55" spans="1:8" ht="14.4" x14ac:dyDescent="0.3">
      <c r="A55" s="242">
        <v>39867</v>
      </c>
      <c r="B55" s="11" t="s">
        <v>691</v>
      </c>
      <c r="C55" s="11" t="s">
        <v>685</v>
      </c>
      <c r="D55" s="11" t="s">
        <v>686</v>
      </c>
      <c r="E55" s="11">
        <v>1</v>
      </c>
      <c r="F55" s="243">
        <v>300</v>
      </c>
      <c r="G55" s="243">
        <f t="shared" si="0"/>
        <v>300</v>
      </c>
      <c r="H55" s="75">
        <v>54</v>
      </c>
    </row>
    <row r="56" spans="1:8" ht="14.4" x14ac:dyDescent="0.3">
      <c r="A56" s="242">
        <v>39868</v>
      </c>
      <c r="B56" s="11" t="s">
        <v>681</v>
      </c>
      <c r="C56" s="11" t="s">
        <v>682</v>
      </c>
      <c r="D56" s="11" t="s">
        <v>683</v>
      </c>
      <c r="E56" s="11">
        <v>3</v>
      </c>
      <c r="F56" s="243">
        <v>169</v>
      </c>
      <c r="G56" s="243">
        <f t="shared" si="0"/>
        <v>507</v>
      </c>
      <c r="H56" s="75">
        <v>55</v>
      </c>
    </row>
    <row r="57" spans="1:8" ht="14.4" x14ac:dyDescent="0.3">
      <c r="A57" s="242">
        <v>39869</v>
      </c>
      <c r="B57" s="11" t="s">
        <v>684</v>
      </c>
      <c r="C57" s="11" t="s">
        <v>685</v>
      </c>
      <c r="D57" s="11" t="s">
        <v>686</v>
      </c>
      <c r="E57" s="11">
        <v>9</v>
      </c>
      <c r="F57" s="243">
        <v>400</v>
      </c>
      <c r="G57" s="243">
        <f t="shared" si="0"/>
        <v>3600</v>
      </c>
      <c r="H57" s="75">
        <v>56</v>
      </c>
    </row>
    <row r="58" spans="1:8" ht="14.4" x14ac:dyDescent="0.3">
      <c r="A58" s="242">
        <v>39870</v>
      </c>
      <c r="B58" s="11" t="s">
        <v>687</v>
      </c>
      <c r="C58" s="11" t="s">
        <v>692</v>
      </c>
      <c r="D58" s="11" t="s">
        <v>693</v>
      </c>
      <c r="E58" s="11">
        <v>1</v>
      </c>
      <c r="F58" s="243">
        <v>350</v>
      </c>
      <c r="G58" s="243">
        <f t="shared" si="0"/>
        <v>350</v>
      </c>
      <c r="H58" s="75">
        <v>57</v>
      </c>
    </row>
    <row r="59" spans="1:8" ht="14.4" x14ac:dyDescent="0.3">
      <c r="A59" s="242">
        <v>39871</v>
      </c>
      <c r="B59" s="11" t="s">
        <v>688</v>
      </c>
      <c r="C59" s="11" t="s">
        <v>682</v>
      </c>
      <c r="D59" s="11" t="s">
        <v>683</v>
      </c>
      <c r="E59" s="11">
        <v>3</v>
      </c>
      <c r="F59" s="243">
        <v>450</v>
      </c>
      <c r="G59" s="243">
        <f t="shared" si="0"/>
        <v>1350</v>
      </c>
      <c r="H59" s="75">
        <v>58</v>
      </c>
    </row>
    <row r="60" spans="1:8" ht="14.4" x14ac:dyDescent="0.3">
      <c r="A60" s="242">
        <v>39872</v>
      </c>
      <c r="B60" s="11" t="s">
        <v>689</v>
      </c>
      <c r="C60" s="11" t="s">
        <v>692</v>
      </c>
      <c r="D60" s="11" t="s">
        <v>698</v>
      </c>
      <c r="E60" s="11">
        <v>3</v>
      </c>
      <c r="F60" s="243">
        <v>150</v>
      </c>
      <c r="G60" s="243">
        <f t="shared" si="0"/>
        <v>450</v>
      </c>
      <c r="H60" s="75">
        <v>59</v>
      </c>
    </row>
    <row r="61" spans="1:8" ht="14.4" x14ac:dyDescent="0.3">
      <c r="A61" s="242">
        <v>39873</v>
      </c>
      <c r="B61" s="11" t="s">
        <v>690</v>
      </c>
      <c r="C61" s="11" t="s">
        <v>682</v>
      </c>
      <c r="D61" s="11" t="s">
        <v>683</v>
      </c>
      <c r="E61" s="11">
        <v>5</v>
      </c>
      <c r="F61" s="243">
        <v>450</v>
      </c>
      <c r="G61" s="243">
        <f t="shared" si="0"/>
        <v>2250</v>
      </c>
      <c r="H61" s="75">
        <v>60</v>
      </c>
    </row>
    <row r="62" spans="1:8" ht="14.4" x14ac:dyDescent="0.3">
      <c r="A62" s="242">
        <v>39874</v>
      </c>
      <c r="B62" s="11" t="s">
        <v>691</v>
      </c>
      <c r="C62" s="11" t="s">
        <v>685</v>
      </c>
      <c r="D62" s="11" t="s">
        <v>686</v>
      </c>
      <c r="E62" s="11">
        <v>10</v>
      </c>
      <c r="F62" s="243">
        <v>600</v>
      </c>
      <c r="G62" s="243">
        <f t="shared" si="0"/>
        <v>6000</v>
      </c>
      <c r="H62" s="75">
        <v>61</v>
      </c>
    </row>
    <row r="63" spans="1:8" ht="14.4" x14ac:dyDescent="0.3">
      <c r="A63" s="242">
        <v>39875</v>
      </c>
      <c r="B63" s="11" t="s">
        <v>694</v>
      </c>
      <c r="C63" s="11" t="s">
        <v>692</v>
      </c>
      <c r="D63" s="11" t="s">
        <v>693</v>
      </c>
      <c r="E63" s="11">
        <v>5</v>
      </c>
      <c r="F63" s="243">
        <v>350</v>
      </c>
      <c r="G63" s="243">
        <f t="shared" si="0"/>
        <v>1750</v>
      </c>
      <c r="H63" s="75">
        <v>62</v>
      </c>
    </row>
    <row r="64" spans="1:8" ht="14.4" x14ac:dyDescent="0.3">
      <c r="A64" s="242">
        <v>39876</v>
      </c>
      <c r="B64" s="11" t="s">
        <v>695</v>
      </c>
      <c r="C64" s="11" t="s">
        <v>682</v>
      </c>
      <c r="D64" s="11" t="s">
        <v>683</v>
      </c>
      <c r="E64" s="11">
        <v>1</v>
      </c>
      <c r="F64" s="243">
        <v>450</v>
      </c>
      <c r="G64" s="243">
        <f t="shared" si="0"/>
        <v>450</v>
      </c>
      <c r="H64" s="75">
        <v>63</v>
      </c>
    </row>
    <row r="65" spans="1:8" ht="14.4" x14ac:dyDescent="0.3">
      <c r="A65" s="242">
        <v>39877</v>
      </c>
      <c r="B65" s="11" t="s">
        <v>684</v>
      </c>
      <c r="C65" s="11" t="s">
        <v>696</v>
      </c>
      <c r="D65" s="11" t="s">
        <v>697</v>
      </c>
      <c r="E65" s="11">
        <v>9</v>
      </c>
      <c r="F65" s="243">
        <v>225</v>
      </c>
      <c r="G65" s="243">
        <f t="shared" si="0"/>
        <v>2025</v>
      </c>
      <c r="H65" s="75">
        <v>64</v>
      </c>
    </row>
    <row r="66" spans="1:8" ht="14.4" x14ac:dyDescent="0.3">
      <c r="A66" s="242">
        <v>39878</v>
      </c>
      <c r="B66" s="11" t="s">
        <v>681</v>
      </c>
      <c r="C66" s="11" t="s">
        <v>682</v>
      </c>
      <c r="D66" s="11" t="s">
        <v>683</v>
      </c>
      <c r="E66" s="11">
        <v>4</v>
      </c>
      <c r="F66" s="243">
        <v>169</v>
      </c>
      <c r="G66" s="243">
        <f t="shared" si="0"/>
        <v>676</v>
      </c>
      <c r="H66" s="75">
        <v>65</v>
      </c>
    </row>
    <row r="67" spans="1:8" ht="14.4" x14ac:dyDescent="0.3">
      <c r="A67" s="242">
        <v>39879</v>
      </c>
      <c r="B67" s="11" t="s">
        <v>687</v>
      </c>
      <c r="C67" s="11" t="s">
        <v>685</v>
      </c>
      <c r="D67" s="11" t="s">
        <v>686</v>
      </c>
      <c r="E67" s="11">
        <v>1</v>
      </c>
      <c r="F67" s="243">
        <v>300</v>
      </c>
      <c r="G67" s="243">
        <f t="shared" ref="G67:G130" si="1">E67*F67</f>
        <v>300</v>
      </c>
      <c r="H67" s="75">
        <v>66</v>
      </c>
    </row>
    <row r="68" spans="1:8" ht="14.4" x14ac:dyDescent="0.3">
      <c r="A68" s="242">
        <v>39880</v>
      </c>
      <c r="B68" s="11" t="s">
        <v>688</v>
      </c>
      <c r="C68" s="11" t="s">
        <v>682</v>
      </c>
      <c r="D68" s="11" t="s">
        <v>683</v>
      </c>
      <c r="E68" s="11">
        <v>8</v>
      </c>
      <c r="F68" s="243">
        <v>450</v>
      </c>
      <c r="G68" s="243">
        <f t="shared" si="1"/>
        <v>3600</v>
      </c>
      <c r="H68" s="75">
        <v>67</v>
      </c>
    </row>
    <row r="69" spans="1:8" ht="14.4" x14ac:dyDescent="0.3">
      <c r="A69" s="242">
        <v>39881</v>
      </c>
      <c r="B69" s="11" t="s">
        <v>689</v>
      </c>
      <c r="C69" s="11" t="s">
        <v>696</v>
      </c>
      <c r="D69" s="11" t="s">
        <v>697</v>
      </c>
      <c r="E69" s="11">
        <v>1</v>
      </c>
      <c r="F69" s="243">
        <v>225</v>
      </c>
      <c r="G69" s="243">
        <f t="shared" si="1"/>
        <v>225</v>
      </c>
      <c r="H69" s="75">
        <v>68</v>
      </c>
    </row>
    <row r="70" spans="1:8" ht="14.4" x14ac:dyDescent="0.3">
      <c r="A70" s="242">
        <v>39882</v>
      </c>
      <c r="B70" s="11" t="s">
        <v>690</v>
      </c>
      <c r="C70" s="11" t="s">
        <v>692</v>
      </c>
      <c r="D70" s="11" t="s">
        <v>693</v>
      </c>
      <c r="E70" s="11">
        <v>7</v>
      </c>
      <c r="F70" s="243">
        <v>350</v>
      </c>
      <c r="G70" s="243">
        <f t="shared" si="1"/>
        <v>2450</v>
      </c>
      <c r="H70" s="75">
        <v>69</v>
      </c>
    </row>
    <row r="71" spans="1:8" ht="14.4" x14ac:dyDescent="0.3">
      <c r="A71" s="242">
        <v>39883</v>
      </c>
      <c r="B71" s="11" t="s">
        <v>694</v>
      </c>
      <c r="C71" s="11" t="s">
        <v>692</v>
      </c>
      <c r="D71" s="11" t="s">
        <v>693</v>
      </c>
      <c r="E71" s="11">
        <v>3</v>
      </c>
      <c r="F71" s="243">
        <v>350</v>
      </c>
      <c r="G71" s="243">
        <f t="shared" si="1"/>
        <v>1050</v>
      </c>
      <c r="H71" s="75">
        <v>70</v>
      </c>
    </row>
    <row r="72" spans="1:8" ht="14.4" x14ac:dyDescent="0.3">
      <c r="A72" s="242">
        <v>39884</v>
      </c>
      <c r="B72" s="11" t="s">
        <v>695</v>
      </c>
      <c r="C72" s="11" t="s">
        <v>696</v>
      </c>
      <c r="D72" s="11" t="s">
        <v>697</v>
      </c>
      <c r="E72" s="11">
        <v>3</v>
      </c>
      <c r="F72" s="243">
        <v>225</v>
      </c>
      <c r="G72" s="243">
        <f t="shared" si="1"/>
        <v>675</v>
      </c>
      <c r="H72" s="75">
        <v>71</v>
      </c>
    </row>
    <row r="73" spans="1:8" ht="14.4" x14ac:dyDescent="0.3">
      <c r="A73" s="242">
        <v>39885</v>
      </c>
      <c r="B73" s="11" t="s">
        <v>691</v>
      </c>
      <c r="C73" s="11" t="s">
        <v>692</v>
      </c>
      <c r="D73" s="11" t="s">
        <v>693</v>
      </c>
      <c r="E73" s="11">
        <v>3</v>
      </c>
      <c r="F73" s="243">
        <v>350</v>
      </c>
      <c r="G73" s="243">
        <f t="shared" si="1"/>
        <v>1050</v>
      </c>
      <c r="H73" s="75">
        <v>72</v>
      </c>
    </row>
    <row r="74" spans="1:8" ht="14.4" x14ac:dyDescent="0.3">
      <c r="A74" s="242">
        <v>39886</v>
      </c>
      <c r="B74" s="11" t="s">
        <v>681</v>
      </c>
      <c r="C74" s="11" t="s">
        <v>685</v>
      </c>
      <c r="D74" s="11" t="s">
        <v>686</v>
      </c>
      <c r="E74" s="11">
        <v>10</v>
      </c>
      <c r="F74" s="243">
        <v>599</v>
      </c>
      <c r="G74" s="243">
        <f t="shared" si="1"/>
        <v>5990</v>
      </c>
      <c r="H74" s="75">
        <v>73</v>
      </c>
    </row>
    <row r="75" spans="1:8" ht="14.4" x14ac:dyDescent="0.3">
      <c r="A75" s="242">
        <v>39887</v>
      </c>
      <c r="B75" s="11" t="s">
        <v>684</v>
      </c>
      <c r="C75" s="11" t="s">
        <v>692</v>
      </c>
      <c r="D75" s="11" t="s">
        <v>693</v>
      </c>
      <c r="E75" s="11">
        <v>9</v>
      </c>
      <c r="F75" s="243">
        <v>350</v>
      </c>
      <c r="G75" s="243">
        <f t="shared" si="1"/>
        <v>3150</v>
      </c>
      <c r="H75" s="75">
        <v>74</v>
      </c>
    </row>
    <row r="76" spans="1:8" ht="14.4" x14ac:dyDescent="0.3">
      <c r="A76" s="242">
        <v>39888</v>
      </c>
      <c r="B76" s="11" t="s">
        <v>687</v>
      </c>
      <c r="C76" s="11" t="s">
        <v>685</v>
      </c>
      <c r="D76" s="11" t="s">
        <v>686</v>
      </c>
      <c r="E76" s="11">
        <v>7</v>
      </c>
      <c r="F76" s="243">
        <v>229</v>
      </c>
      <c r="G76" s="243">
        <f t="shared" si="1"/>
        <v>1603</v>
      </c>
      <c r="H76" s="75">
        <v>75</v>
      </c>
    </row>
    <row r="77" spans="1:8" ht="14.4" x14ac:dyDescent="0.3">
      <c r="A77" s="242">
        <v>39889</v>
      </c>
      <c r="B77" s="11" t="s">
        <v>688</v>
      </c>
      <c r="C77" s="11" t="s">
        <v>685</v>
      </c>
      <c r="D77" s="11" t="s">
        <v>686</v>
      </c>
      <c r="E77" s="11">
        <v>6</v>
      </c>
      <c r="F77" s="243">
        <v>229</v>
      </c>
      <c r="G77" s="243">
        <f t="shared" si="1"/>
        <v>1374</v>
      </c>
      <c r="H77" s="75">
        <v>76</v>
      </c>
    </row>
    <row r="78" spans="1:8" ht="14.4" x14ac:dyDescent="0.3">
      <c r="A78" s="242">
        <v>39890</v>
      </c>
      <c r="B78" s="11" t="s">
        <v>689</v>
      </c>
      <c r="C78" s="11" t="s">
        <v>692</v>
      </c>
      <c r="D78" s="11" t="s">
        <v>693</v>
      </c>
      <c r="E78" s="11">
        <v>9</v>
      </c>
      <c r="F78" s="243">
        <v>429</v>
      </c>
      <c r="G78" s="243">
        <f t="shared" si="1"/>
        <v>3861</v>
      </c>
      <c r="H78" s="75">
        <v>77</v>
      </c>
    </row>
    <row r="79" spans="1:8" ht="14.4" x14ac:dyDescent="0.3">
      <c r="A79" s="242">
        <v>39891</v>
      </c>
      <c r="B79" s="11" t="s">
        <v>690</v>
      </c>
      <c r="C79" s="11" t="s">
        <v>692</v>
      </c>
      <c r="D79" s="11" t="s">
        <v>693</v>
      </c>
      <c r="E79" s="11">
        <v>2</v>
      </c>
      <c r="F79" s="243">
        <v>429</v>
      </c>
      <c r="G79" s="243">
        <f t="shared" si="1"/>
        <v>858</v>
      </c>
      <c r="H79" s="75">
        <v>78</v>
      </c>
    </row>
    <row r="80" spans="1:8" ht="14.4" x14ac:dyDescent="0.3">
      <c r="A80" s="242">
        <v>39892</v>
      </c>
      <c r="B80" s="11" t="s">
        <v>691</v>
      </c>
      <c r="C80" s="11" t="s">
        <v>692</v>
      </c>
      <c r="D80" s="11" t="s">
        <v>693</v>
      </c>
      <c r="E80" s="11">
        <v>4</v>
      </c>
      <c r="F80" s="243">
        <v>350</v>
      </c>
      <c r="G80" s="243">
        <f t="shared" si="1"/>
        <v>1400</v>
      </c>
      <c r="H80" s="75">
        <v>79</v>
      </c>
    </row>
    <row r="81" spans="1:8" ht="14.4" x14ac:dyDescent="0.3">
      <c r="A81" s="242">
        <v>39893</v>
      </c>
      <c r="B81" s="11" t="s">
        <v>694</v>
      </c>
      <c r="C81" s="11" t="s">
        <v>685</v>
      </c>
      <c r="D81" s="11" t="s">
        <v>686</v>
      </c>
      <c r="E81" s="11">
        <v>2</v>
      </c>
      <c r="F81" s="243">
        <v>300</v>
      </c>
      <c r="G81" s="243">
        <f t="shared" si="1"/>
        <v>600</v>
      </c>
      <c r="H81" s="75">
        <v>80</v>
      </c>
    </row>
    <row r="82" spans="1:8" ht="14.4" x14ac:dyDescent="0.3">
      <c r="A82" s="242">
        <v>39894</v>
      </c>
      <c r="B82" s="11" t="s">
        <v>695</v>
      </c>
      <c r="C82" s="11" t="s">
        <v>692</v>
      </c>
      <c r="D82" s="11" t="s">
        <v>693</v>
      </c>
      <c r="E82" s="11">
        <v>7</v>
      </c>
      <c r="F82" s="243">
        <v>350</v>
      </c>
      <c r="G82" s="243">
        <f t="shared" si="1"/>
        <v>2450</v>
      </c>
      <c r="H82" s="75">
        <v>81</v>
      </c>
    </row>
    <row r="83" spans="1:8" ht="14.4" x14ac:dyDescent="0.3">
      <c r="A83" s="242">
        <v>39895</v>
      </c>
      <c r="B83" s="11" t="s">
        <v>684</v>
      </c>
      <c r="C83" s="11" t="s">
        <v>685</v>
      </c>
      <c r="D83" s="11" t="s">
        <v>686</v>
      </c>
      <c r="E83" s="11">
        <v>2</v>
      </c>
      <c r="F83" s="243">
        <v>600</v>
      </c>
      <c r="G83" s="243">
        <f t="shared" si="1"/>
        <v>1200</v>
      </c>
      <c r="H83" s="75">
        <v>82</v>
      </c>
    </row>
    <row r="84" spans="1:8" ht="14.4" x14ac:dyDescent="0.3">
      <c r="A84" s="242">
        <v>39896</v>
      </c>
      <c r="B84" s="11" t="s">
        <v>681</v>
      </c>
      <c r="C84" s="11" t="s">
        <v>685</v>
      </c>
      <c r="D84" s="11" t="s">
        <v>686</v>
      </c>
      <c r="E84" s="11">
        <v>4</v>
      </c>
      <c r="F84" s="243">
        <v>599</v>
      </c>
      <c r="G84" s="243">
        <f t="shared" si="1"/>
        <v>2396</v>
      </c>
      <c r="H84" s="75">
        <v>83</v>
      </c>
    </row>
    <row r="85" spans="1:8" ht="14.4" x14ac:dyDescent="0.3">
      <c r="A85" s="242">
        <v>39897</v>
      </c>
      <c r="B85" s="11" t="s">
        <v>687</v>
      </c>
      <c r="C85" s="11" t="s">
        <v>685</v>
      </c>
      <c r="D85" s="11" t="s">
        <v>698</v>
      </c>
      <c r="E85" s="11">
        <v>2</v>
      </c>
      <c r="F85" s="243">
        <v>150</v>
      </c>
      <c r="G85" s="243">
        <f t="shared" si="1"/>
        <v>300</v>
      </c>
      <c r="H85" s="75">
        <v>84</v>
      </c>
    </row>
    <row r="86" spans="1:8" ht="14.4" x14ac:dyDescent="0.3">
      <c r="A86" s="242">
        <v>39898</v>
      </c>
      <c r="B86" s="11" t="s">
        <v>688</v>
      </c>
      <c r="C86" s="11" t="s">
        <v>692</v>
      </c>
      <c r="D86" s="11" t="s">
        <v>693</v>
      </c>
      <c r="E86" s="11">
        <v>9</v>
      </c>
      <c r="F86" s="243">
        <v>429</v>
      </c>
      <c r="G86" s="243">
        <f t="shared" si="1"/>
        <v>3861</v>
      </c>
      <c r="H86" s="75">
        <v>85</v>
      </c>
    </row>
    <row r="87" spans="1:8" ht="14.4" x14ac:dyDescent="0.3">
      <c r="A87" s="242">
        <v>39899</v>
      </c>
      <c r="B87" s="11" t="s">
        <v>689</v>
      </c>
      <c r="C87" s="11" t="s">
        <v>682</v>
      </c>
      <c r="D87" s="11" t="s">
        <v>683</v>
      </c>
      <c r="E87" s="11">
        <v>4</v>
      </c>
      <c r="F87" s="243">
        <v>400</v>
      </c>
      <c r="G87" s="243">
        <f t="shared" si="1"/>
        <v>1600</v>
      </c>
      <c r="H87" s="75">
        <v>86</v>
      </c>
    </row>
    <row r="88" spans="1:8" ht="14.4" x14ac:dyDescent="0.3">
      <c r="A88" s="242">
        <v>39900</v>
      </c>
      <c r="B88" s="11" t="s">
        <v>690</v>
      </c>
      <c r="C88" s="11" t="s">
        <v>696</v>
      </c>
      <c r="D88" s="11" t="s">
        <v>697</v>
      </c>
      <c r="E88" s="11">
        <v>8</v>
      </c>
      <c r="F88" s="243">
        <v>225</v>
      </c>
      <c r="G88" s="243">
        <f t="shared" si="1"/>
        <v>1800</v>
      </c>
      <c r="H88" s="75">
        <v>87</v>
      </c>
    </row>
    <row r="89" spans="1:8" ht="14.4" x14ac:dyDescent="0.3">
      <c r="A89" s="242">
        <v>39901</v>
      </c>
      <c r="B89" s="11" t="s">
        <v>694</v>
      </c>
      <c r="C89" s="11" t="s">
        <v>696</v>
      </c>
      <c r="D89" s="11" t="s">
        <v>697</v>
      </c>
      <c r="E89" s="11">
        <v>3</v>
      </c>
      <c r="F89" s="243">
        <v>225</v>
      </c>
      <c r="G89" s="243">
        <f t="shared" si="1"/>
        <v>675</v>
      </c>
      <c r="H89" s="75">
        <v>88</v>
      </c>
    </row>
    <row r="90" spans="1:8" ht="14.4" x14ac:dyDescent="0.3">
      <c r="A90" s="242">
        <v>39902</v>
      </c>
      <c r="B90" s="11" t="s">
        <v>695</v>
      </c>
      <c r="C90" s="11" t="s">
        <v>692</v>
      </c>
      <c r="D90" s="11" t="s">
        <v>693</v>
      </c>
      <c r="E90" s="11">
        <v>2</v>
      </c>
      <c r="F90" s="243">
        <v>350</v>
      </c>
      <c r="G90" s="243">
        <f t="shared" si="1"/>
        <v>700</v>
      </c>
      <c r="H90" s="75">
        <v>89</v>
      </c>
    </row>
    <row r="91" spans="1:8" ht="14.4" x14ac:dyDescent="0.3">
      <c r="A91" s="242">
        <v>39903</v>
      </c>
      <c r="B91" s="11" t="s">
        <v>691</v>
      </c>
      <c r="C91" s="11" t="s">
        <v>682</v>
      </c>
      <c r="D91" s="11" t="s">
        <v>683</v>
      </c>
      <c r="E91" s="11">
        <v>1</v>
      </c>
      <c r="F91" s="243">
        <v>400</v>
      </c>
      <c r="G91" s="243">
        <f t="shared" si="1"/>
        <v>400</v>
      </c>
      <c r="H91" s="75">
        <v>90</v>
      </c>
    </row>
    <row r="92" spans="1:8" ht="14.4" x14ac:dyDescent="0.3">
      <c r="A92" s="242">
        <v>39904</v>
      </c>
      <c r="B92" s="11" t="s">
        <v>681</v>
      </c>
      <c r="C92" s="11" t="s">
        <v>682</v>
      </c>
      <c r="D92" s="11" t="s">
        <v>683</v>
      </c>
      <c r="E92" s="11">
        <v>10</v>
      </c>
      <c r="F92" s="243">
        <v>450</v>
      </c>
      <c r="G92" s="243">
        <f t="shared" si="1"/>
        <v>4500</v>
      </c>
      <c r="H92" s="75">
        <v>91</v>
      </c>
    </row>
    <row r="93" spans="1:8" ht="14.4" x14ac:dyDescent="0.3">
      <c r="A93" s="242">
        <v>39905</v>
      </c>
      <c r="B93" s="11" t="s">
        <v>684</v>
      </c>
      <c r="C93" s="11" t="s">
        <v>685</v>
      </c>
      <c r="D93" s="11" t="s">
        <v>686</v>
      </c>
      <c r="E93" s="11">
        <v>1</v>
      </c>
      <c r="F93" s="243">
        <v>599</v>
      </c>
      <c r="G93" s="243">
        <f t="shared" si="1"/>
        <v>599</v>
      </c>
      <c r="H93" s="75">
        <v>92</v>
      </c>
    </row>
    <row r="94" spans="1:8" ht="14.4" x14ac:dyDescent="0.3">
      <c r="A94" s="242">
        <v>39906</v>
      </c>
      <c r="B94" s="11" t="s">
        <v>687</v>
      </c>
      <c r="C94" s="11" t="s">
        <v>682</v>
      </c>
      <c r="D94" s="11" t="s">
        <v>683</v>
      </c>
      <c r="E94" s="11">
        <v>4</v>
      </c>
      <c r="F94" s="243">
        <v>325</v>
      </c>
      <c r="G94" s="243">
        <f t="shared" si="1"/>
        <v>1300</v>
      </c>
      <c r="H94" s="75">
        <v>93</v>
      </c>
    </row>
    <row r="95" spans="1:8" ht="14.4" x14ac:dyDescent="0.3">
      <c r="A95" s="242">
        <v>39907</v>
      </c>
      <c r="B95" s="11" t="s">
        <v>688</v>
      </c>
      <c r="C95" s="11" t="s">
        <v>682</v>
      </c>
      <c r="D95" s="11" t="s">
        <v>683</v>
      </c>
      <c r="E95" s="11">
        <v>2</v>
      </c>
      <c r="F95" s="243">
        <v>450</v>
      </c>
      <c r="G95" s="243">
        <f t="shared" si="1"/>
        <v>900</v>
      </c>
      <c r="H95" s="75">
        <v>94</v>
      </c>
    </row>
    <row r="96" spans="1:8" ht="14.4" x14ac:dyDescent="0.3">
      <c r="A96" s="242">
        <v>39908</v>
      </c>
      <c r="B96" s="11" t="s">
        <v>689</v>
      </c>
      <c r="C96" s="11" t="s">
        <v>685</v>
      </c>
      <c r="D96" s="11" t="s">
        <v>686</v>
      </c>
      <c r="E96" s="11">
        <v>4</v>
      </c>
      <c r="F96" s="243">
        <v>400</v>
      </c>
      <c r="G96" s="243">
        <f t="shared" si="1"/>
        <v>1600</v>
      </c>
      <c r="H96" s="75">
        <v>95</v>
      </c>
    </row>
    <row r="97" spans="1:8" ht="14.4" x14ac:dyDescent="0.3">
      <c r="A97" s="242">
        <v>39909</v>
      </c>
      <c r="B97" s="11" t="s">
        <v>690</v>
      </c>
      <c r="C97" s="11" t="s">
        <v>682</v>
      </c>
      <c r="D97" s="11" t="s">
        <v>683</v>
      </c>
      <c r="E97" s="11">
        <v>9</v>
      </c>
      <c r="F97" s="243">
        <v>325</v>
      </c>
      <c r="G97" s="243">
        <f t="shared" si="1"/>
        <v>2925</v>
      </c>
      <c r="H97" s="75">
        <v>96</v>
      </c>
    </row>
    <row r="98" spans="1:8" ht="14.4" x14ac:dyDescent="0.3">
      <c r="A98" s="242">
        <v>39910</v>
      </c>
      <c r="B98" s="11" t="s">
        <v>691</v>
      </c>
      <c r="C98" s="11" t="s">
        <v>682</v>
      </c>
      <c r="D98" s="11" t="s">
        <v>683</v>
      </c>
      <c r="E98" s="11">
        <v>9</v>
      </c>
      <c r="F98" s="243">
        <v>325</v>
      </c>
      <c r="G98" s="243">
        <f t="shared" si="1"/>
        <v>2925</v>
      </c>
      <c r="H98" s="75">
        <v>97</v>
      </c>
    </row>
    <row r="99" spans="1:8" ht="14.4" x14ac:dyDescent="0.3">
      <c r="A99" s="242">
        <v>39911</v>
      </c>
      <c r="B99" s="11" t="s">
        <v>694</v>
      </c>
      <c r="C99" s="11" t="s">
        <v>685</v>
      </c>
      <c r="D99" s="11" t="s">
        <v>686</v>
      </c>
      <c r="E99" s="11">
        <v>8</v>
      </c>
      <c r="F99" s="243">
        <v>600</v>
      </c>
      <c r="G99" s="243">
        <f t="shared" si="1"/>
        <v>4800</v>
      </c>
      <c r="H99" s="75">
        <v>98</v>
      </c>
    </row>
    <row r="100" spans="1:8" ht="14.4" x14ac:dyDescent="0.3">
      <c r="A100" s="242">
        <v>39912</v>
      </c>
      <c r="B100" s="11" t="s">
        <v>695</v>
      </c>
      <c r="C100" s="11" t="s">
        <v>685</v>
      </c>
      <c r="D100" s="11" t="s">
        <v>686</v>
      </c>
      <c r="E100" s="11">
        <v>4</v>
      </c>
      <c r="F100" s="243">
        <v>600</v>
      </c>
      <c r="G100" s="243">
        <f t="shared" si="1"/>
        <v>2400</v>
      </c>
      <c r="H100" s="75">
        <v>99</v>
      </c>
    </row>
    <row r="101" spans="1:8" ht="14.4" x14ac:dyDescent="0.3">
      <c r="A101" s="242">
        <v>39913</v>
      </c>
      <c r="B101" s="11" t="s">
        <v>684</v>
      </c>
      <c r="C101" s="11" t="s">
        <v>682</v>
      </c>
      <c r="D101" s="11" t="s">
        <v>683</v>
      </c>
      <c r="E101" s="11">
        <v>2</v>
      </c>
      <c r="F101" s="243">
        <v>325</v>
      </c>
      <c r="G101" s="243">
        <f t="shared" si="1"/>
        <v>650</v>
      </c>
      <c r="H101" s="75">
        <v>100</v>
      </c>
    </row>
    <row r="102" spans="1:8" ht="14.4" x14ac:dyDescent="0.3">
      <c r="A102" s="242">
        <v>39914</v>
      </c>
      <c r="B102" s="11" t="s">
        <v>681</v>
      </c>
      <c r="C102" s="11" t="s">
        <v>692</v>
      </c>
      <c r="D102" s="11" t="s">
        <v>693</v>
      </c>
      <c r="E102" s="11">
        <v>3</v>
      </c>
      <c r="F102" s="243">
        <v>429</v>
      </c>
      <c r="G102" s="243">
        <f t="shared" si="1"/>
        <v>1287</v>
      </c>
      <c r="H102" s="75">
        <v>101</v>
      </c>
    </row>
    <row r="103" spans="1:8" ht="14.4" x14ac:dyDescent="0.3">
      <c r="A103" s="242">
        <v>39915</v>
      </c>
      <c r="B103" s="11" t="s">
        <v>687</v>
      </c>
      <c r="C103" s="11" t="s">
        <v>692</v>
      </c>
      <c r="D103" s="11" t="s">
        <v>693</v>
      </c>
      <c r="E103" s="11">
        <v>8</v>
      </c>
      <c r="F103" s="243">
        <v>99</v>
      </c>
      <c r="G103" s="243">
        <f t="shared" si="1"/>
        <v>792</v>
      </c>
      <c r="H103" s="75">
        <v>102</v>
      </c>
    </row>
    <row r="104" spans="1:8" ht="14.4" x14ac:dyDescent="0.3">
      <c r="A104" s="242">
        <v>39916</v>
      </c>
      <c r="B104" s="11" t="s">
        <v>688</v>
      </c>
      <c r="C104" s="11" t="s">
        <v>692</v>
      </c>
      <c r="D104" s="11" t="s">
        <v>693</v>
      </c>
      <c r="E104" s="11">
        <v>8</v>
      </c>
      <c r="F104" s="243">
        <v>350</v>
      </c>
      <c r="G104" s="243">
        <f t="shared" si="1"/>
        <v>2800</v>
      </c>
      <c r="H104" s="75">
        <v>103</v>
      </c>
    </row>
    <row r="105" spans="1:8" ht="14.4" x14ac:dyDescent="0.3">
      <c r="A105" s="242">
        <v>39917</v>
      </c>
      <c r="B105" s="11" t="s">
        <v>689</v>
      </c>
      <c r="C105" s="11" t="s">
        <v>685</v>
      </c>
      <c r="D105" s="11" t="s">
        <v>686</v>
      </c>
      <c r="E105" s="11">
        <v>5</v>
      </c>
      <c r="F105" s="243">
        <v>599</v>
      </c>
      <c r="G105" s="243">
        <f t="shared" si="1"/>
        <v>2995</v>
      </c>
      <c r="H105" s="75">
        <v>104</v>
      </c>
    </row>
    <row r="106" spans="1:8" ht="14.4" x14ac:dyDescent="0.3">
      <c r="A106" s="242">
        <v>39918</v>
      </c>
      <c r="B106" s="11" t="s">
        <v>690</v>
      </c>
      <c r="C106" s="11" t="s">
        <v>692</v>
      </c>
      <c r="D106" s="11" t="s">
        <v>698</v>
      </c>
      <c r="E106" s="11">
        <v>7</v>
      </c>
      <c r="F106" s="243">
        <v>150</v>
      </c>
      <c r="G106" s="243">
        <f t="shared" si="1"/>
        <v>1050</v>
      </c>
      <c r="H106" s="75">
        <v>105</v>
      </c>
    </row>
    <row r="107" spans="1:8" ht="14.4" x14ac:dyDescent="0.3">
      <c r="A107" s="242">
        <v>39919</v>
      </c>
      <c r="B107" s="11" t="s">
        <v>694</v>
      </c>
      <c r="C107" s="11" t="s">
        <v>685</v>
      </c>
      <c r="D107" s="11" t="s">
        <v>686</v>
      </c>
      <c r="E107" s="11">
        <v>4</v>
      </c>
      <c r="F107" s="243">
        <v>300</v>
      </c>
      <c r="G107" s="243">
        <f t="shared" si="1"/>
        <v>1200</v>
      </c>
      <c r="H107" s="75">
        <v>106</v>
      </c>
    </row>
    <row r="108" spans="1:8" ht="14.4" x14ac:dyDescent="0.3">
      <c r="A108" s="242">
        <v>39920</v>
      </c>
      <c r="B108" s="11" t="s">
        <v>695</v>
      </c>
      <c r="C108" s="11" t="s">
        <v>692</v>
      </c>
      <c r="D108" s="11" t="s">
        <v>693</v>
      </c>
      <c r="E108" s="11">
        <v>4</v>
      </c>
      <c r="F108" s="243">
        <v>99</v>
      </c>
      <c r="G108" s="243">
        <f t="shared" si="1"/>
        <v>396</v>
      </c>
      <c r="H108" s="75">
        <v>107</v>
      </c>
    </row>
    <row r="109" spans="1:8" ht="14.4" x14ac:dyDescent="0.3">
      <c r="A109" s="242">
        <v>39921</v>
      </c>
      <c r="B109" s="11" t="s">
        <v>691</v>
      </c>
      <c r="C109" s="11" t="s">
        <v>682</v>
      </c>
      <c r="D109" s="11" t="s">
        <v>683</v>
      </c>
      <c r="E109" s="11">
        <v>4</v>
      </c>
      <c r="F109" s="243">
        <v>450</v>
      </c>
      <c r="G109" s="243">
        <f t="shared" si="1"/>
        <v>1800</v>
      </c>
      <c r="H109" s="75">
        <v>108</v>
      </c>
    </row>
    <row r="110" spans="1:8" ht="14.4" x14ac:dyDescent="0.3">
      <c r="A110" s="242">
        <v>39922</v>
      </c>
      <c r="B110" s="11" t="s">
        <v>681</v>
      </c>
      <c r="C110" s="11" t="s">
        <v>682</v>
      </c>
      <c r="D110" s="11" t="s">
        <v>683</v>
      </c>
      <c r="E110" s="11">
        <v>4</v>
      </c>
      <c r="F110" s="243">
        <v>450</v>
      </c>
      <c r="G110" s="243">
        <f t="shared" si="1"/>
        <v>1800</v>
      </c>
      <c r="H110" s="75">
        <v>109</v>
      </c>
    </row>
    <row r="111" spans="1:8" ht="14.4" x14ac:dyDescent="0.3">
      <c r="A111" s="242">
        <v>39923</v>
      </c>
      <c r="B111" s="11" t="s">
        <v>684</v>
      </c>
      <c r="C111" s="11" t="s">
        <v>682</v>
      </c>
      <c r="D111" s="11" t="s">
        <v>683</v>
      </c>
      <c r="E111" s="11">
        <v>4</v>
      </c>
      <c r="F111" s="243">
        <v>400</v>
      </c>
      <c r="G111" s="243">
        <f t="shared" si="1"/>
        <v>1600</v>
      </c>
      <c r="H111" s="75">
        <v>110</v>
      </c>
    </row>
    <row r="112" spans="1:8" ht="14.4" x14ac:dyDescent="0.3">
      <c r="A112" s="242">
        <v>39924</v>
      </c>
      <c r="B112" s="11" t="s">
        <v>687</v>
      </c>
      <c r="C112" s="11" t="s">
        <v>685</v>
      </c>
      <c r="D112" s="11" t="s">
        <v>686</v>
      </c>
      <c r="E112" s="11">
        <v>9</v>
      </c>
      <c r="F112" s="243">
        <v>300</v>
      </c>
      <c r="G112" s="243">
        <f t="shared" si="1"/>
        <v>2700</v>
      </c>
      <c r="H112" s="75">
        <v>111</v>
      </c>
    </row>
    <row r="113" spans="1:8" ht="14.4" x14ac:dyDescent="0.3">
      <c r="A113" s="242">
        <v>39925</v>
      </c>
      <c r="B113" s="11" t="s">
        <v>688</v>
      </c>
      <c r="C113" s="11" t="s">
        <v>696</v>
      </c>
      <c r="D113" s="11" t="s">
        <v>697</v>
      </c>
      <c r="E113" s="11">
        <v>7</v>
      </c>
      <c r="F113" s="243">
        <v>225</v>
      </c>
      <c r="G113" s="243">
        <f t="shared" si="1"/>
        <v>1575</v>
      </c>
      <c r="H113" s="75">
        <v>112</v>
      </c>
    </row>
    <row r="114" spans="1:8" ht="14.4" x14ac:dyDescent="0.3">
      <c r="A114" s="242">
        <v>39926</v>
      </c>
      <c r="B114" s="11" t="s">
        <v>689</v>
      </c>
      <c r="C114" s="11" t="s">
        <v>692</v>
      </c>
      <c r="D114" s="11" t="s">
        <v>693</v>
      </c>
      <c r="E114" s="11">
        <v>4</v>
      </c>
      <c r="F114" s="243">
        <v>350</v>
      </c>
      <c r="G114" s="243">
        <f t="shared" si="1"/>
        <v>1400</v>
      </c>
      <c r="H114" s="75">
        <v>113</v>
      </c>
    </row>
    <row r="115" spans="1:8" ht="14.4" x14ac:dyDescent="0.3">
      <c r="A115" s="242">
        <v>39927</v>
      </c>
      <c r="B115" s="11" t="s">
        <v>690</v>
      </c>
      <c r="C115" s="11" t="s">
        <v>692</v>
      </c>
      <c r="D115" s="11" t="s">
        <v>693</v>
      </c>
      <c r="E115" s="11">
        <v>10</v>
      </c>
      <c r="F115" s="243">
        <v>99</v>
      </c>
      <c r="G115" s="243">
        <f t="shared" si="1"/>
        <v>990</v>
      </c>
      <c r="H115" s="75">
        <v>114</v>
      </c>
    </row>
    <row r="116" spans="1:8" ht="14.4" x14ac:dyDescent="0.3">
      <c r="A116" s="242">
        <v>39928</v>
      </c>
      <c r="B116" s="11" t="s">
        <v>691</v>
      </c>
      <c r="C116" s="11" t="s">
        <v>682</v>
      </c>
      <c r="D116" s="11" t="s">
        <v>683</v>
      </c>
      <c r="E116" s="11">
        <v>6</v>
      </c>
      <c r="F116" s="243">
        <v>169</v>
      </c>
      <c r="G116" s="243">
        <f t="shared" si="1"/>
        <v>1014</v>
      </c>
      <c r="H116" s="75">
        <v>115</v>
      </c>
    </row>
    <row r="117" spans="1:8" ht="14.4" x14ac:dyDescent="0.3">
      <c r="A117" s="242">
        <v>39929</v>
      </c>
      <c r="B117" s="11" t="s">
        <v>694</v>
      </c>
      <c r="C117" s="11" t="s">
        <v>692</v>
      </c>
      <c r="D117" s="11" t="s">
        <v>693</v>
      </c>
      <c r="E117" s="11">
        <v>8</v>
      </c>
      <c r="F117" s="243">
        <v>429</v>
      </c>
      <c r="G117" s="243">
        <f t="shared" si="1"/>
        <v>3432</v>
      </c>
      <c r="H117" s="75">
        <v>116</v>
      </c>
    </row>
    <row r="118" spans="1:8" ht="14.4" x14ac:dyDescent="0.3">
      <c r="A118" s="242">
        <v>39930</v>
      </c>
      <c r="B118" s="11" t="s">
        <v>695</v>
      </c>
      <c r="C118" s="11" t="s">
        <v>682</v>
      </c>
      <c r="D118" s="11" t="s">
        <v>683</v>
      </c>
      <c r="E118" s="11">
        <v>3</v>
      </c>
      <c r="F118" s="243">
        <v>169</v>
      </c>
      <c r="G118" s="243">
        <f t="shared" si="1"/>
        <v>507</v>
      </c>
      <c r="H118" s="75">
        <v>117</v>
      </c>
    </row>
    <row r="119" spans="1:8" ht="14.4" x14ac:dyDescent="0.3">
      <c r="A119" s="242">
        <v>39931</v>
      </c>
      <c r="B119" s="11" t="s">
        <v>684</v>
      </c>
      <c r="C119" s="11" t="s">
        <v>682</v>
      </c>
      <c r="D119" s="11" t="s">
        <v>683</v>
      </c>
      <c r="E119" s="11">
        <v>8</v>
      </c>
      <c r="F119" s="243">
        <v>299</v>
      </c>
      <c r="G119" s="243">
        <f t="shared" si="1"/>
        <v>2392</v>
      </c>
      <c r="H119" s="75">
        <v>118</v>
      </c>
    </row>
    <row r="120" spans="1:8" ht="14.4" x14ac:dyDescent="0.3">
      <c r="A120" s="242">
        <v>39932</v>
      </c>
      <c r="B120" s="11" t="s">
        <v>681</v>
      </c>
      <c r="C120" s="11" t="s">
        <v>685</v>
      </c>
      <c r="D120" s="11" t="s">
        <v>686</v>
      </c>
      <c r="E120" s="11">
        <v>10</v>
      </c>
      <c r="F120" s="243">
        <v>599</v>
      </c>
      <c r="G120" s="243">
        <f t="shared" si="1"/>
        <v>5990</v>
      </c>
      <c r="H120" s="75">
        <v>119</v>
      </c>
    </row>
    <row r="121" spans="1:8" ht="14.4" x14ac:dyDescent="0.3">
      <c r="A121" s="242">
        <v>39933</v>
      </c>
      <c r="B121" s="11" t="s">
        <v>687</v>
      </c>
      <c r="C121" s="11" t="s">
        <v>682</v>
      </c>
      <c r="D121" s="11" t="s">
        <v>683</v>
      </c>
      <c r="E121" s="11">
        <v>6</v>
      </c>
      <c r="F121" s="243">
        <v>400</v>
      </c>
      <c r="G121" s="243">
        <f t="shared" si="1"/>
        <v>2400</v>
      </c>
      <c r="H121" s="75">
        <v>120</v>
      </c>
    </row>
    <row r="122" spans="1:8" ht="14.4" x14ac:dyDescent="0.3">
      <c r="A122" s="242">
        <v>39934</v>
      </c>
      <c r="B122" s="11" t="s">
        <v>688</v>
      </c>
      <c r="C122" s="11" t="s">
        <v>685</v>
      </c>
      <c r="D122" s="11" t="s">
        <v>686</v>
      </c>
      <c r="E122" s="11">
        <v>8</v>
      </c>
      <c r="F122" s="243">
        <v>599</v>
      </c>
      <c r="G122" s="243">
        <f t="shared" si="1"/>
        <v>4792</v>
      </c>
      <c r="H122" s="75">
        <v>121</v>
      </c>
    </row>
    <row r="123" spans="1:8" ht="14.4" x14ac:dyDescent="0.3">
      <c r="A123" s="242">
        <v>39935</v>
      </c>
      <c r="B123" s="11" t="s">
        <v>689</v>
      </c>
      <c r="C123" s="11" t="s">
        <v>685</v>
      </c>
      <c r="D123" s="11" t="s">
        <v>686</v>
      </c>
      <c r="E123" s="11">
        <v>5</v>
      </c>
      <c r="F123" s="243">
        <v>300</v>
      </c>
      <c r="G123" s="243">
        <f t="shared" si="1"/>
        <v>1500</v>
      </c>
      <c r="H123" s="75">
        <v>122</v>
      </c>
    </row>
    <row r="124" spans="1:8" ht="14.4" x14ac:dyDescent="0.3">
      <c r="A124" s="242">
        <v>39936</v>
      </c>
      <c r="B124" s="11" t="s">
        <v>690</v>
      </c>
      <c r="C124" s="11" t="s">
        <v>685</v>
      </c>
      <c r="D124" s="11" t="s">
        <v>686</v>
      </c>
      <c r="E124" s="11">
        <v>3</v>
      </c>
      <c r="F124" s="243">
        <v>300</v>
      </c>
      <c r="G124" s="243">
        <f t="shared" si="1"/>
        <v>900</v>
      </c>
      <c r="H124" s="75">
        <v>123</v>
      </c>
    </row>
    <row r="125" spans="1:8" ht="14.4" x14ac:dyDescent="0.3">
      <c r="A125" s="242">
        <v>39937</v>
      </c>
      <c r="B125" s="11" t="s">
        <v>694</v>
      </c>
      <c r="C125" s="11" t="s">
        <v>685</v>
      </c>
      <c r="D125" s="11" t="s">
        <v>686</v>
      </c>
      <c r="E125" s="11">
        <v>3</v>
      </c>
      <c r="F125" s="243">
        <v>300</v>
      </c>
      <c r="G125" s="243">
        <f t="shared" si="1"/>
        <v>900</v>
      </c>
      <c r="H125" s="75">
        <v>124</v>
      </c>
    </row>
    <row r="126" spans="1:8" ht="14.4" x14ac:dyDescent="0.3">
      <c r="A126" s="242">
        <v>39938</v>
      </c>
      <c r="B126" s="11" t="s">
        <v>695</v>
      </c>
      <c r="C126" s="11" t="s">
        <v>685</v>
      </c>
      <c r="D126" s="11" t="s">
        <v>686</v>
      </c>
      <c r="E126" s="11">
        <v>1</v>
      </c>
      <c r="F126" s="243">
        <v>300</v>
      </c>
      <c r="G126" s="243">
        <f t="shared" si="1"/>
        <v>300</v>
      </c>
      <c r="H126" s="75">
        <v>125</v>
      </c>
    </row>
    <row r="127" spans="1:8" ht="14.4" x14ac:dyDescent="0.3">
      <c r="A127" s="242">
        <v>39939</v>
      </c>
      <c r="B127" s="11" t="s">
        <v>691</v>
      </c>
      <c r="C127" s="11" t="s">
        <v>685</v>
      </c>
      <c r="D127" s="11" t="s">
        <v>686</v>
      </c>
      <c r="E127" s="11">
        <v>9</v>
      </c>
      <c r="F127" s="243">
        <v>400</v>
      </c>
      <c r="G127" s="243">
        <f t="shared" si="1"/>
        <v>3600</v>
      </c>
      <c r="H127" s="75">
        <v>126</v>
      </c>
    </row>
    <row r="128" spans="1:8" ht="14.4" x14ac:dyDescent="0.3">
      <c r="A128" s="242">
        <v>39940</v>
      </c>
      <c r="B128" s="11" t="s">
        <v>681</v>
      </c>
      <c r="C128" s="11" t="s">
        <v>692</v>
      </c>
      <c r="D128" s="11" t="s">
        <v>693</v>
      </c>
      <c r="E128" s="11">
        <v>6</v>
      </c>
      <c r="F128" s="243">
        <v>350</v>
      </c>
      <c r="G128" s="243">
        <f t="shared" si="1"/>
        <v>2100</v>
      </c>
      <c r="H128" s="75">
        <v>127</v>
      </c>
    </row>
    <row r="129" spans="1:8" ht="14.4" x14ac:dyDescent="0.3">
      <c r="A129" s="242">
        <v>39941</v>
      </c>
      <c r="B129" s="11" t="s">
        <v>684</v>
      </c>
      <c r="C129" s="11" t="s">
        <v>696</v>
      </c>
      <c r="D129" s="11" t="s">
        <v>697</v>
      </c>
      <c r="E129" s="11">
        <v>8</v>
      </c>
      <c r="F129" s="243">
        <v>225</v>
      </c>
      <c r="G129" s="243">
        <f t="shared" si="1"/>
        <v>1800</v>
      </c>
      <c r="H129" s="75">
        <v>128</v>
      </c>
    </row>
    <row r="130" spans="1:8" ht="14.4" x14ac:dyDescent="0.3">
      <c r="A130" s="242">
        <v>39942</v>
      </c>
      <c r="B130" s="11" t="s">
        <v>687</v>
      </c>
      <c r="C130" s="11" t="s">
        <v>685</v>
      </c>
      <c r="D130" s="11" t="s">
        <v>686</v>
      </c>
      <c r="E130" s="11">
        <v>1</v>
      </c>
      <c r="F130" s="243">
        <v>300</v>
      </c>
      <c r="G130" s="243">
        <f t="shared" si="1"/>
        <v>300</v>
      </c>
      <c r="H130" s="75">
        <v>129</v>
      </c>
    </row>
    <row r="131" spans="1:8" ht="14.4" x14ac:dyDescent="0.3">
      <c r="A131" s="242">
        <v>39943</v>
      </c>
      <c r="B131" s="11" t="s">
        <v>688</v>
      </c>
      <c r="C131" s="11" t="s">
        <v>682</v>
      </c>
      <c r="D131" s="11" t="s">
        <v>683</v>
      </c>
      <c r="E131" s="11">
        <v>5</v>
      </c>
      <c r="F131" s="243">
        <v>169</v>
      </c>
      <c r="G131" s="243">
        <f t="shared" ref="G131:G194" si="2">E131*F131</f>
        <v>845</v>
      </c>
      <c r="H131" s="75">
        <v>130</v>
      </c>
    </row>
    <row r="132" spans="1:8" ht="14.4" x14ac:dyDescent="0.3">
      <c r="A132" s="242">
        <v>39944</v>
      </c>
      <c r="B132" s="11" t="s">
        <v>689</v>
      </c>
      <c r="C132" s="11" t="s">
        <v>696</v>
      </c>
      <c r="D132" s="11" t="s">
        <v>697</v>
      </c>
      <c r="E132" s="11">
        <v>4</v>
      </c>
      <c r="F132" s="243">
        <v>225</v>
      </c>
      <c r="G132" s="243">
        <f t="shared" si="2"/>
        <v>900</v>
      </c>
      <c r="H132" s="75">
        <v>131</v>
      </c>
    </row>
    <row r="133" spans="1:8" ht="14.4" x14ac:dyDescent="0.3">
      <c r="A133" s="242">
        <v>39945</v>
      </c>
      <c r="B133" s="11" t="s">
        <v>690</v>
      </c>
      <c r="C133" s="11" t="s">
        <v>685</v>
      </c>
      <c r="D133" s="11" t="s">
        <v>686</v>
      </c>
      <c r="E133" s="11">
        <v>7</v>
      </c>
      <c r="F133" s="243">
        <v>599</v>
      </c>
      <c r="G133" s="243">
        <f t="shared" si="2"/>
        <v>4193</v>
      </c>
      <c r="H133" s="75">
        <v>132</v>
      </c>
    </row>
    <row r="134" spans="1:8" ht="14.4" x14ac:dyDescent="0.3">
      <c r="A134" s="242">
        <v>39946</v>
      </c>
      <c r="B134" s="11" t="s">
        <v>691</v>
      </c>
      <c r="C134" s="11" t="s">
        <v>685</v>
      </c>
      <c r="D134" s="11" t="s">
        <v>686</v>
      </c>
      <c r="E134" s="11">
        <v>1</v>
      </c>
      <c r="F134" s="243">
        <v>300</v>
      </c>
      <c r="G134" s="243">
        <f t="shared" si="2"/>
        <v>300</v>
      </c>
      <c r="H134" s="75">
        <v>133</v>
      </c>
    </row>
    <row r="135" spans="1:8" ht="14.4" x14ac:dyDescent="0.3">
      <c r="A135" s="242">
        <v>39947</v>
      </c>
      <c r="B135" s="11" t="s">
        <v>694</v>
      </c>
      <c r="C135" s="11" t="s">
        <v>685</v>
      </c>
      <c r="D135" s="11" t="s">
        <v>686</v>
      </c>
      <c r="E135" s="11">
        <v>7</v>
      </c>
      <c r="F135" s="243">
        <v>599</v>
      </c>
      <c r="G135" s="243">
        <f t="shared" si="2"/>
        <v>4193</v>
      </c>
      <c r="H135" s="75">
        <v>134</v>
      </c>
    </row>
    <row r="136" spans="1:8" ht="14.4" x14ac:dyDescent="0.3">
      <c r="A136" s="242">
        <v>39948</v>
      </c>
      <c r="B136" s="11" t="s">
        <v>695</v>
      </c>
      <c r="C136" s="11" t="s">
        <v>685</v>
      </c>
      <c r="D136" s="11" t="s">
        <v>686</v>
      </c>
      <c r="E136" s="11">
        <v>4</v>
      </c>
      <c r="F136" s="243">
        <v>229</v>
      </c>
      <c r="G136" s="243">
        <f t="shared" si="2"/>
        <v>916</v>
      </c>
      <c r="H136" s="75">
        <v>135</v>
      </c>
    </row>
    <row r="137" spans="1:8" ht="14.4" x14ac:dyDescent="0.3">
      <c r="A137" s="242">
        <v>39949</v>
      </c>
      <c r="B137" s="11" t="s">
        <v>684</v>
      </c>
      <c r="C137" s="11" t="s">
        <v>685</v>
      </c>
      <c r="D137" s="11" t="s">
        <v>686</v>
      </c>
      <c r="E137" s="11">
        <v>3</v>
      </c>
      <c r="F137" s="243">
        <v>400</v>
      </c>
      <c r="G137" s="243">
        <f t="shared" si="2"/>
        <v>1200</v>
      </c>
      <c r="H137" s="75">
        <v>136</v>
      </c>
    </row>
    <row r="138" spans="1:8" ht="14.4" x14ac:dyDescent="0.3">
      <c r="A138" s="242">
        <v>39950</v>
      </c>
      <c r="B138" s="11" t="s">
        <v>681</v>
      </c>
      <c r="C138" s="11" t="s">
        <v>692</v>
      </c>
      <c r="D138" s="11" t="s">
        <v>693</v>
      </c>
      <c r="E138" s="11">
        <v>6</v>
      </c>
      <c r="F138" s="243">
        <v>429</v>
      </c>
      <c r="G138" s="243">
        <f t="shared" si="2"/>
        <v>2574</v>
      </c>
      <c r="H138" s="75">
        <v>137</v>
      </c>
    </row>
    <row r="139" spans="1:8" ht="14.4" x14ac:dyDescent="0.3">
      <c r="A139" s="242">
        <v>39951</v>
      </c>
      <c r="B139" s="11" t="s">
        <v>687</v>
      </c>
      <c r="C139" s="11" t="s">
        <v>685</v>
      </c>
      <c r="D139" s="11" t="s">
        <v>686</v>
      </c>
      <c r="E139" s="11">
        <v>8</v>
      </c>
      <c r="F139" s="243">
        <v>599</v>
      </c>
      <c r="G139" s="243">
        <f t="shared" si="2"/>
        <v>4792</v>
      </c>
      <c r="H139" s="75">
        <v>138</v>
      </c>
    </row>
    <row r="140" spans="1:8" ht="14.4" x14ac:dyDescent="0.3">
      <c r="A140" s="242">
        <v>39952</v>
      </c>
      <c r="B140" s="11" t="s">
        <v>688</v>
      </c>
      <c r="C140" s="11" t="s">
        <v>682</v>
      </c>
      <c r="D140" s="11" t="s">
        <v>683</v>
      </c>
      <c r="E140" s="11">
        <v>6</v>
      </c>
      <c r="F140" s="243">
        <v>450</v>
      </c>
      <c r="G140" s="243">
        <f t="shared" si="2"/>
        <v>2700</v>
      </c>
      <c r="H140" s="75">
        <v>139</v>
      </c>
    </row>
    <row r="141" spans="1:8" ht="14.4" x14ac:dyDescent="0.3">
      <c r="A141" s="242">
        <v>39953</v>
      </c>
      <c r="B141" s="11" t="s">
        <v>689</v>
      </c>
      <c r="C141" s="11" t="s">
        <v>682</v>
      </c>
      <c r="D141" s="11" t="s">
        <v>683</v>
      </c>
      <c r="E141" s="11">
        <v>6</v>
      </c>
      <c r="F141" s="243">
        <v>299</v>
      </c>
      <c r="G141" s="243">
        <f t="shared" si="2"/>
        <v>1794</v>
      </c>
      <c r="H141" s="75">
        <v>140</v>
      </c>
    </row>
    <row r="142" spans="1:8" ht="14.4" x14ac:dyDescent="0.3">
      <c r="A142" s="242">
        <v>39954</v>
      </c>
      <c r="B142" s="11" t="s">
        <v>690</v>
      </c>
      <c r="C142" s="11" t="s">
        <v>685</v>
      </c>
      <c r="D142" s="11" t="s">
        <v>686</v>
      </c>
      <c r="E142" s="11">
        <v>2</v>
      </c>
      <c r="F142" s="243">
        <v>229</v>
      </c>
      <c r="G142" s="243">
        <f t="shared" si="2"/>
        <v>458</v>
      </c>
      <c r="H142" s="75">
        <v>141</v>
      </c>
    </row>
    <row r="143" spans="1:8" ht="14.4" x14ac:dyDescent="0.3">
      <c r="A143" s="242">
        <v>39955</v>
      </c>
      <c r="B143" s="11" t="s">
        <v>694</v>
      </c>
      <c r="C143" s="11" t="s">
        <v>692</v>
      </c>
      <c r="D143" s="11" t="s">
        <v>693</v>
      </c>
      <c r="E143" s="11">
        <v>2</v>
      </c>
      <c r="F143" s="243">
        <v>429</v>
      </c>
      <c r="G143" s="243">
        <f t="shared" si="2"/>
        <v>858</v>
      </c>
      <c r="H143" s="75">
        <v>142</v>
      </c>
    </row>
    <row r="144" spans="1:8" ht="14.4" x14ac:dyDescent="0.3">
      <c r="A144" s="242">
        <v>39956</v>
      </c>
      <c r="B144" s="11" t="s">
        <v>695</v>
      </c>
      <c r="C144" s="11" t="s">
        <v>692</v>
      </c>
      <c r="D144" s="11" t="s">
        <v>698</v>
      </c>
      <c r="E144" s="11">
        <v>3</v>
      </c>
      <c r="F144" s="243">
        <v>150</v>
      </c>
      <c r="G144" s="243">
        <f t="shared" si="2"/>
        <v>450</v>
      </c>
      <c r="H144" s="75">
        <v>143</v>
      </c>
    </row>
    <row r="145" spans="1:8" ht="14.4" x14ac:dyDescent="0.3">
      <c r="A145" s="242">
        <v>39957</v>
      </c>
      <c r="B145" s="11" t="s">
        <v>691</v>
      </c>
      <c r="C145" s="11" t="s">
        <v>696</v>
      </c>
      <c r="D145" s="11" t="s">
        <v>697</v>
      </c>
      <c r="E145" s="11">
        <v>2</v>
      </c>
      <c r="F145" s="243">
        <v>225</v>
      </c>
      <c r="G145" s="243">
        <f t="shared" si="2"/>
        <v>450</v>
      </c>
      <c r="H145" s="75">
        <v>144</v>
      </c>
    </row>
    <row r="146" spans="1:8" ht="14.4" x14ac:dyDescent="0.3">
      <c r="A146" s="242">
        <v>39958</v>
      </c>
      <c r="B146" s="11" t="s">
        <v>681</v>
      </c>
      <c r="C146" s="11" t="s">
        <v>696</v>
      </c>
      <c r="D146" s="11" t="s">
        <v>697</v>
      </c>
      <c r="E146" s="11">
        <v>6</v>
      </c>
      <c r="F146" s="243">
        <v>225</v>
      </c>
      <c r="G146" s="243">
        <f t="shared" si="2"/>
        <v>1350</v>
      </c>
      <c r="H146" s="75">
        <v>145</v>
      </c>
    </row>
    <row r="147" spans="1:8" ht="14.4" x14ac:dyDescent="0.3">
      <c r="A147" s="242">
        <v>39959</v>
      </c>
      <c r="B147" s="11" t="s">
        <v>684</v>
      </c>
      <c r="C147" s="11" t="s">
        <v>696</v>
      </c>
      <c r="D147" s="11" t="s">
        <v>697</v>
      </c>
      <c r="E147" s="11">
        <v>6</v>
      </c>
      <c r="F147" s="243">
        <v>225</v>
      </c>
      <c r="G147" s="243">
        <f t="shared" si="2"/>
        <v>1350</v>
      </c>
      <c r="H147" s="75">
        <v>146</v>
      </c>
    </row>
    <row r="148" spans="1:8" ht="14.4" x14ac:dyDescent="0.3">
      <c r="A148" s="242">
        <v>39960</v>
      </c>
      <c r="B148" s="11" t="s">
        <v>687</v>
      </c>
      <c r="C148" s="11" t="s">
        <v>692</v>
      </c>
      <c r="D148" s="11" t="s">
        <v>693</v>
      </c>
      <c r="E148" s="11">
        <v>2</v>
      </c>
      <c r="F148" s="243">
        <v>429</v>
      </c>
      <c r="G148" s="243">
        <f t="shared" si="2"/>
        <v>858</v>
      </c>
      <c r="H148" s="75">
        <v>147</v>
      </c>
    </row>
    <row r="149" spans="1:8" ht="14.4" x14ac:dyDescent="0.3">
      <c r="A149" s="242">
        <v>39961</v>
      </c>
      <c r="B149" s="11" t="s">
        <v>688</v>
      </c>
      <c r="C149" s="11" t="s">
        <v>692</v>
      </c>
      <c r="D149" s="11" t="s">
        <v>693</v>
      </c>
      <c r="E149" s="11">
        <v>6</v>
      </c>
      <c r="F149" s="243">
        <v>429</v>
      </c>
      <c r="G149" s="243">
        <f t="shared" si="2"/>
        <v>2574</v>
      </c>
      <c r="H149" s="75">
        <v>148</v>
      </c>
    </row>
    <row r="150" spans="1:8" ht="14.4" x14ac:dyDescent="0.3">
      <c r="A150" s="242">
        <v>39962</v>
      </c>
      <c r="B150" s="11" t="s">
        <v>689</v>
      </c>
      <c r="C150" s="11" t="s">
        <v>692</v>
      </c>
      <c r="D150" s="11" t="s">
        <v>693</v>
      </c>
      <c r="E150" s="11">
        <v>4</v>
      </c>
      <c r="F150" s="243">
        <v>99</v>
      </c>
      <c r="G150" s="243">
        <f t="shared" si="2"/>
        <v>396</v>
      </c>
      <c r="H150" s="75">
        <v>149</v>
      </c>
    </row>
    <row r="151" spans="1:8" ht="14.4" x14ac:dyDescent="0.3">
      <c r="A151" s="242">
        <v>39963</v>
      </c>
      <c r="B151" s="11" t="s">
        <v>690</v>
      </c>
      <c r="C151" s="11" t="s">
        <v>682</v>
      </c>
      <c r="D151" s="11" t="s">
        <v>683</v>
      </c>
      <c r="E151" s="11">
        <v>6</v>
      </c>
      <c r="F151" s="243">
        <v>325</v>
      </c>
      <c r="G151" s="243">
        <f t="shared" si="2"/>
        <v>1950</v>
      </c>
      <c r="H151" s="75">
        <v>150</v>
      </c>
    </row>
    <row r="152" spans="1:8" ht="14.4" x14ac:dyDescent="0.3">
      <c r="A152" s="242">
        <v>39964</v>
      </c>
      <c r="B152" s="11" t="s">
        <v>691</v>
      </c>
      <c r="C152" s="11" t="s">
        <v>682</v>
      </c>
      <c r="D152" s="11" t="s">
        <v>683</v>
      </c>
      <c r="E152" s="11">
        <v>3</v>
      </c>
      <c r="F152" s="243">
        <v>325</v>
      </c>
      <c r="G152" s="243">
        <f t="shared" si="2"/>
        <v>975</v>
      </c>
      <c r="H152" s="75">
        <v>151</v>
      </c>
    </row>
    <row r="153" spans="1:8" ht="14.4" x14ac:dyDescent="0.3">
      <c r="A153" s="242">
        <v>39965</v>
      </c>
      <c r="B153" s="11" t="s">
        <v>694</v>
      </c>
      <c r="C153" s="11" t="s">
        <v>696</v>
      </c>
      <c r="D153" s="11" t="s">
        <v>697</v>
      </c>
      <c r="E153" s="11">
        <v>6</v>
      </c>
      <c r="F153" s="243">
        <v>225</v>
      </c>
      <c r="G153" s="243">
        <f t="shared" si="2"/>
        <v>1350</v>
      </c>
      <c r="H153" s="75">
        <v>152</v>
      </c>
    </row>
    <row r="154" spans="1:8" ht="14.4" x14ac:dyDescent="0.3">
      <c r="A154" s="242">
        <v>39966</v>
      </c>
      <c r="B154" s="11" t="s">
        <v>695</v>
      </c>
      <c r="C154" s="11" t="s">
        <v>685</v>
      </c>
      <c r="D154" s="11" t="s">
        <v>686</v>
      </c>
      <c r="E154" s="11">
        <v>1</v>
      </c>
      <c r="F154" s="243">
        <v>300</v>
      </c>
      <c r="G154" s="243">
        <f t="shared" si="2"/>
        <v>300</v>
      </c>
      <c r="H154" s="75">
        <v>153</v>
      </c>
    </row>
    <row r="155" spans="1:8" ht="14.4" x14ac:dyDescent="0.3">
      <c r="A155" s="242">
        <v>39967</v>
      </c>
      <c r="B155" s="11" t="s">
        <v>684</v>
      </c>
      <c r="C155" s="11" t="s">
        <v>682</v>
      </c>
      <c r="D155" s="11" t="s">
        <v>683</v>
      </c>
      <c r="E155" s="11">
        <v>8</v>
      </c>
      <c r="F155" s="243">
        <v>299</v>
      </c>
      <c r="G155" s="243">
        <f t="shared" si="2"/>
        <v>2392</v>
      </c>
      <c r="H155" s="75">
        <v>154</v>
      </c>
    </row>
    <row r="156" spans="1:8" ht="14.4" x14ac:dyDescent="0.3">
      <c r="A156" s="242">
        <v>39968</v>
      </c>
      <c r="B156" s="11" t="s">
        <v>681</v>
      </c>
      <c r="C156" s="11" t="s">
        <v>696</v>
      </c>
      <c r="D156" s="11" t="s">
        <v>697</v>
      </c>
      <c r="E156" s="11">
        <v>9</v>
      </c>
      <c r="F156" s="243">
        <v>225</v>
      </c>
      <c r="G156" s="243">
        <f t="shared" si="2"/>
        <v>2025</v>
      </c>
      <c r="H156" s="75">
        <v>155</v>
      </c>
    </row>
    <row r="157" spans="1:8" ht="14.4" x14ac:dyDescent="0.3">
      <c r="A157" s="242">
        <v>39969</v>
      </c>
      <c r="B157" s="11" t="s">
        <v>687</v>
      </c>
      <c r="C157" s="11" t="s">
        <v>685</v>
      </c>
      <c r="D157" s="11" t="s">
        <v>686</v>
      </c>
      <c r="E157" s="11">
        <v>6</v>
      </c>
      <c r="F157" s="243">
        <v>300</v>
      </c>
      <c r="G157" s="243">
        <f t="shared" si="2"/>
        <v>1800</v>
      </c>
      <c r="H157" s="75">
        <v>156</v>
      </c>
    </row>
    <row r="158" spans="1:8" ht="14.4" x14ac:dyDescent="0.3">
      <c r="A158" s="242">
        <v>39970</v>
      </c>
      <c r="B158" s="11" t="s">
        <v>688</v>
      </c>
      <c r="C158" s="11" t="s">
        <v>682</v>
      </c>
      <c r="D158" s="11" t="s">
        <v>683</v>
      </c>
      <c r="E158" s="11">
        <v>10</v>
      </c>
      <c r="F158" s="243">
        <v>299</v>
      </c>
      <c r="G158" s="243">
        <f t="shared" si="2"/>
        <v>2990</v>
      </c>
      <c r="H158" s="75">
        <v>157</v>
      </c>
    </row>
    <row r="159" spans="1:8" ht="14.4" x14ac:dyDescent="0.3">
      <c r="A159" s="242">
        <v>39971</v>
      </c>
      <c r="B159" s="11" t="s">
        <v>689</v>
      </c>
      <c r="C159" s="11" t="s">
        <v>685</v>
      </c>
      <c r="D159" s="11" t="s">
        <v>686</v>
      </c>
      <c r="E159" s="11">
        <v>9</v>
      </c>
      <c r="F159" s="243">
        <v>400</v>
      </c>
      <c r="G159" s="243">
        <f t="shared" si="2"/>
        <v>3600</v>
      </c>
      <c r="H159" s="75">
        <v>158</v>
      </c>
    </row>
    <row r="160" spans="1:8" ht="14.4" x14ac:dyDescent="0.3">
      <c r="A160" s="242">
        <v>39972</v>
      </c>
      <c r="B160" s="11" t="s">
        <v>690</v>
      </c>
      <c r="C160" s="11" t="s">
        <v>685</v>
      </c>
      <c r="D160" s="11" t="s">
        <v>686</v>
      </c>
      <c r="E160" s="11">
        <v>4</v>
      </c>
      <c r="F160" s="243">
        <v>400</v>
      </c>
      <c r="G160" s="243">
        <f t="shared" si="2"/>
        <v>1600</v>
      </c>
      <c r="H160" s="75">
        <v>159</v>
      </c>
    </row>
    <row r="161" spans="1:8" ht="14.4" x14ac:dyDescent="0.3">
      <c r="A161" s="242">
        <v>39973</v>
      </c>
      <c r="B161" s="11" t="s">
        <v>694</v>
      </c>
      <c r="C161" s="11" t="s">
        <v>682</v>
      </c>
      <c r="D161" s="11" t="s">
        <v>683</v>
      </c>
      <c r="E161" s="11">
        <v>1</v>
      </c>
      <c r="F161" s="243">
        <v>400</v>
      </c>
      <c r="G161" s="243">
        <f t="shared" si="2"/>
        <v>400</v>
      </c>
      <c r="H161" s="75">
        <v>160</v>
      </c>
    </row>
    <row r="162" spans="1:8" ht="14.4" x14ac:dyDescent="0.3">
      <c r="A162" s="242">
        <v>39974</v>
      </c>
      <c r="B162" s="11" t="s">
        <v>695</v>
      </c>
      <c r="C162" s="11" t="s">
        <v>692</v>
      </c>
      <c r="D162" s="11" t="s">
        <v>693</v>
      </c>
      <c r="E162" s="11">
        <v>3</v>
      </c>
      <c r="F162" s="243">
        <v>99</v>
      </c>
      <c r="G162" s="243">
        <f t="shared" si="2"/>
        <v>297</v>
      </c>
      <c r="H162" s="75">
        <v>161</v>
      </c>
    </row>
    <row r="163" spans="1:8" ht="14.4" x14ac:dyDescent="0.3">
      <c r="A163" s="242">
        <v>39975</v>
      </c>
      <c r="B163" s="11" t="s">
        <v>691</v>
      </c>
      <c r="C163" s="11" t="s">
        <v>682</v>
      </c>
      <c r="D163" s="11" t="s">
        <v>683</v>
      </c>
      <c r="E163" s="11">
        <v>4</v>
      </c>
      <c r="F163" s="243">
        <v>400</v>
      </c>
      <c r="G163" s="243">
        <f t="shared" si="2"/>
        <v>1600</v>
      </c>
      <c r="H163" s="75">
        <v>162</v>
      </c>
    </row>
    <row r="164" spans="1:8" ht="14.4" x14ac:dyDescent="0.3">
      <c r="A164" s="242">
        <v>39976</v>
      </c>
      <c r="B164" s="11" t="s">
        <v>681</v>
      </c>
      <c r="C164" s="11" t="s">
        <v>682</v>
      </c>
      <c r="D164" s="11" t="s">
        <v>683</v>
      </c>
      <c r="E164" s="11">
        <v>3</v>
      </c>
      <c r="F164" s="243">
        <v>299</v>
      </c>
      <c r="G164" s="243">
        <f t="shared" si="2"/>
        <v>897</v>
      </c>
      <c r="H164" s="75">
        <v>163</v>
      </c>
    </row>
    <row r="165" spans="1:8" ht="14.4" x14ac:dyDescent="0.3">
      <c r="A165" s="242">
        <v>39977</v>
      </c>
      <c r="B165" s="11" t="s">
        <v>684</v>
      </c>
      <c r="C165" s="11" t="s">
        <v>685</v>
      </c>
      <c r="D165" s="11" t="s">
        <v>686</v>
      </c>
      <c r="E165" s="11">
        <v>6</v>
      </c>
      <c r="F165" s="243">
        <v>600</v>
      </c>
      <c r="G165" s="243">
        <f t="shared" si="2"/>
        <v>3600</v>
      </c>
      <c r="H165" s="75">
        <v>164</v>
      </c>
    </row>
    <row r="166" spans="1:8" ht="14.4" x14ac:dyDescent="0.3">
      <c r="A166" s="242">
        <v>39978</v>
      </c>
      <c r="B166" s="11" t="s">
        <v>687</v>
      </c>
      <c r="C166" s="11" t="s">
        <v>685</v>
      </c>
      <c r="D166" s="11" t="s">
        <v>698</v>
      </c>
      <c r="E166" s="11">
        <v>3</v>
      </c>
      <c r="F166" s="243">
        <v>150</v>
      </c>
      <c r="G166" s="243">
        <f t="shared" si="2"/>
        <v>450</v>
      </c>
      <c r="H166" s="75">
        <v>165</v>
      </c>
    </row>
    <row r="167" spans="1:8" ht="14.4" x14ac:dyDescent="0.3">
      <c r="A167" s="242">
        <v>39979</v>
      </c>
      <c r="B167" s="11" t="s">
        <v>688</v>
      </c>
      <c r="C167" s="11" t="s">
        <v>685</v>
      </c>
      <c r="D167" s="11" t="s">
        <v>686</v>
      </c>
      <c r="E167" s="11">
        <v>4</v>
      </c>
      <c r="F167" s="243">
        <v>229</v>
      </c>
      <c r="G167" s="243">
        <f t="shared" si="2"/>
        <v>916</v>
      </c>
      <c r="H167" s="75">
        <v>166</v>
      </c>
    </row>
    <row r="168" spans="1:8" ht="14.4" x14ac:dyDescent="0.3">
      <c r="A168" s="242">
        <v>39980</v>
      </c>
      <c r="B168" s="11" t="s">
        <v>689</v>
      </c>
      <c r="C168" s="11" t="s">
        <v>685</v>
      </c>
      <c r="D168" s="11" t="s">
        <v>686</v>
      </c>
      <c r="E168" s="11">
        <v>5</v>
      </c>
      <c r="F168" s="243">
        <v>300</v>
      </c>
      <c r="G168" s="243">
        <f t="shared" si="2"/>
        <v>1500</v>
      </c>
      <c r="H168" s="75">
        <v>167</v>
      </c>
    </row>
    <row r="169" spans="1:8" ht="14.4" x14ac:dyDescent="0.3">
      <c r="A169" s="242">
        <v>39981</v>
      </c>
      <c r="B169" s="11" t="s">
        <v>690</v>
      </c>
      <c r="C169" s="11" t="s">
        <v>682</v>
      </c>
      <c r="D169" s="11" t="s">
        <v>683</v>
      </c>
      <c r="E169" s="11">
        <v>9</v>
      </c>
      <c r="F169" s="243">
        <v>325</v>
      </c>
      <c r="G169" s="243">
        <f t="shared" si="2"/>
        <v>2925</v>
      </c>
      <c r="H169" s="75">
        <v>168</v>
      </c>
    </row>
    <row r="170" spans="1:8" ht="14.4" x14ac:dyDescent="0.3">
      <c r="A170" s="242">
        <v>39982</v>
      </c>
      <c r="B170" s="11" t="s">
        <v>691</v>
      </c>
      <c r="C170" s="11" t="s">
        <v>685</v>
      </c>
      <c r="D170" s="11" t="s">
        <v>686</v>
      </c>
      <c r="E170" s="11">
        <v>5</v>
      </c>
      <c r="F170" s="243">
        <v>300</v>
      </c>
      <c r="G170" s="243">
        <f t="shared" si="2"/>
        <v>1500</v>
      </c>
      <c r="H170" s="75">
        <v>169</v>
      </c>
    </row>
    <row r="171" spans="1:8" ht="14.4" x14ac:dyDescent="0.3">
      <c r="A171" s="242">
        <v>39983</v>
      </c>
      <c r="B171" s="11" t="s">
        <v>694</v>
      </c>
      <c r="C171" s="11" t="s">
        <v>685</v>
      </c>
      <c r="D171" s="11" t="s">
        <v>686</v>
      </c>
      <c r="E171" s="11">
        <v>2</v>
      </c>
      <c r="F171" s="243">
        <v>600</v>
      </c>
      <c r="G171" s="243">
        <f t="shared" si="2"/>
        <v>1200</v>
      </c>
      <c r="H171" s="75">
        <v>170</v>
      </c>
    </row>
    <row r="172" spans="1:8" ht="14.4" x14ac:dyDescent="0.3">
      <c r="A172" s="242">
        <v>39984</v>
      </c>
      <c r="B172" s="11" t="s">
        <v>695</v>
      </c>
      <c r="C172" s="11" t="s">
        <v>682</v>
      </c>
      <c r="D172" s="11" t="s">
        <v>683</v>
      </c>
      <c r="E172" s="11">
        <v>10</v>
      </c>
      <c r="F172" s="243">
        <v>325</v>
      </c>
      <c r="G172" s="243">
        <f t="shared" si="2"/>
        <v>3250</v>
      </c>
      <c r="H172" s="75">
        <v>171</v>
      </c>
    </row>
    <row r="173" spans="1:8" ht="14.4" x14ac:dyDescent="0.3">
      <c r="A173" s="242">
        <v>39985</v>
      </c>
      <c r="B173" s="11" t="s">
        <v>684</v>
      </c>
      <c r="C173" s="11" t="s">
        <v>685</v>
      </c>
      <c r="D173" s="11" t="s">
        <v>686</v>
      </c>
      <c r="E173" s="11">
        <v>4</v>
      </c>
      <c r="F173" s="243">
        <v>599</v>
      </c>
      <c r="G173" s="243">
        <f t="shared" si="2"/>
        <v>2396</v>
      </c>
      <c r="H173" s="75">
        <v>172</v>
      </c>
    </row>
    <row r="174" spans="1:8" ht="14.4" x14ac:dyDescent="0.3">
      <c r="A174" s="242">
        <v>39986</v>
      </c>
      <c r="B174" s="11" t="s">
        <v>681</v>
      </c>
      <c r="C174" s="11" t="s">
        <v>696</v>
      </c>
      <c r="D174" s="11" t="s">
        <v>697</v>
      </c>
      <c r="E174" s="11">
        <v>2</v>
      </c>
      <c r="F174" s="243">
        <v>225</v>
      </c>
      <c r="G174" s="243">
        <f t="shared" si="2"/>
        <v>450</v>
      </c>
      <c r="H174" s="75">
        <v>173</v>
      </c>
    </row>
    <row r="175" spans="1:8" ht="14.4" x14ac:dyDescent="0.3">
      <c r="A175" s="242">
        <v>39987</v>
      </c>
      <c r="B175" s="11" t="s">
        <v>687</v>
      </c>
      <c r="C175" s="11" t="s">
        <v>682</v>
      </c>
      <c r="D175" s="11" t="s">
        <v>683</v>
      </c>
      <c r="E175" s="11">
        <v>4</v>
      </c>
      <c r="F175" s="243">
        <v>325</v>
      </c>
      <c r="G175" s="243">
        <f t="shared" si="2"/>
        <v>1300</v>
      </c>
      <c r="H175" s="75">
        <v>174</v>
      </c>
    </row>
    <row r="176" spans="1:8" ht="14.4" x14ac:dyDescent="0.3">
      <c r="A176" s="242">
        <v>39988</v>
      </c>
      <c r="B176" s="11" t="s">
        <v>688</v>
      </c>
      <c r="C176" s="11" t="s">
        <v>682</v>
      </c>
      <c r="D176" s="11" t="s">
        <v>683</v>
      </c>
      <c r="E176" s="11">
        <v>8</v>
      </c>
      <c r="F176" s="243">
        <v>450</v>
      </c>
      <c r="G176" s="243">
        <f t="shared" si="2"/>
        <v>3600</v>
      </c>
      <c r="H176" s="75">
        <v>175</v>
      </c>
    </row>
    <row r="177" spans="1:8" ht="14.4" x14ac:dyDescent="0.3">
      <c r="A177" s="242">
        <v>39989</v>
      </c>
      <c r="B177" s="11" t="s">
        <v>689</v>
      </c>
      <c r="C177" s="11" t="s">
        <v>685</v>
      </c>
      <c r="D177" s="11" t="s">
        <v>686</v>
      </c>
      <c r="E177" s="11">
        <v>1</v>
      </c>
      <c r="F177" s="243">
        <v>599</v>
      </c>
      <c r="G177" s="243">
        <f t="shared" si="2"/>
        <v>599</v>
      </c>
      <c r="H177" s="75">
        <v>176</v>
      </c>
    </row>
    <row r="178" spans="1:8" ht="14.4" x14ac:dyDescent="0.3">
      <c r="A178" s="242">
        <v>39990</v>
      </c>
      <c r="B178" s="11" t="s">
        <v>690</v>
      </c>
      <c r="C178" s="11" t="s">
        <v>682</v>
      </c>
      <c r="D178" s="11" t="s">
        <v>683</v>
      </c>
      <c r="E178" s="11">
        <v>10</v>
      </c>
      <c r="F178" s="243">
        <v>325</v>
      </c>
      <c r="G178" s="243">
        <f t="shared" si="2"/>
        <v>3250</v>
      </c>
      <c r="H178" s="75">
        <v>177</v>
      </c>
    </row>
    <row r="179" spans="1:8" ht="14.4" x14ac:dyDescent="0.3">
      <c r="A179" s="242">
        <v>39991</v>
      </c>
      <c r="B179" s="11" t="s">
        <v>694</v>
      </c>
      <c r="C179" s="11" t="s">
        <v>682</v>
      </c>
      <c r="D179" s="11" t="s">
        <v>683</v>
      </c>
      <c r="E179" s="11">
        <v>4</v>
      </c>
      <c r="F179" s="243">
        <v>299</v>
      </c>
      <c r="G179" s="243">
        <f t="shared" si="2"/>
        <v>1196</v>
      </c>
      <c r="H179" s="75">
        <v>178</v>
      </c>
    </row>
    <row r="180" spans="1:8" ht="14.4" x14ac:dyDescent="0.3">
      <c r="A180" s="242">
        <v>39992</v>
      </c>
      <c r="B180" s="11" t="s">
        <v>695</v>
      </c>
      <c r="C180" s="11" t="s">
        <v>682</v>
      </c>
      <c r="D180" s="11" t="s">
        <v>683</v>
      </c>
      <c r="E180" s="11">
        <v>9</v>
      </c>
      <c r="F180" s="243">
        <v>299</v>
      </c>
      <c r="G180" s="243">
        <f t="shared" si="2"/>
        <v>2691</v>
      </c>
      <c r="H180" s="75">
        <v>179</v>
      </c>
    </row>
    <row r="181" spans="1:8" ht="14.4" x14ac:dyDescent="0.3">
      <c r="A181" s="242">
        <v>39993</v>
      </c>
      <c r="B181" s="11" t="s">
        <v>691</v>
      </c>
      <c r="C181" s="11" t="s">
        <v>682</v>
      </c>
      <c r="D181" s="11" t="s">
        <v>683</v>
      </c>
      <c r="E181" s="11">
        <v>7</v>
      </c>
      <c r="F181" s="243">
        <v>169</v>
      </c>
      <c r="G181" s="243">
        <f t="shared" si="2"/>
        <v>1183</v>
      </c>
      <c r="H181" s="75">
        <v>180</v>
      </c>
    </row>
    <row r="182" spans="1:8" ht="14.4" x14ac:dyDescent="0.3">
      <c r="A182" s="242">
        <v>39994</v>
      </c>
      <c r="B182" s="11" t="s">
        <v>681</v>
      </c>
      <c r="C182" s="11" t="s">
        <v>682</v>
      </c>
      <c r="D182" s="11" t="s">
        <v>683</v>
      </c>
      <c r="E182" s="11">
        <v>3</v>
      </c>
      <c r="F182" s="243">
        <v>299</v>
      </c>
      <c r="G182" s="243">
        <f t="shared" si="2"/>
        <v>897</v>
      </c>
      <c r="H182" s="75">
        <v>181</v>
      </c>
    </row>
    <row r="183" spans="1:8" ht="14.4" x14ac:dyDescent="0.3">
      <c r="A183" s="242">
        <v>39995</v>
      </c>
      <c r="B183" s="11" t="s">
        <v>684</v>
      </c>
      <c r="C183" s="11" t="s">
        <v>696</v>
      </c>
      <c r="D183" s="11" t="s">
        <v>697</v>
      </c>
      <c r="E183" s="11">
        <v>10</v>
      </c>
      <c r="F183" s="243">
        <v>225</v>
      </c>
      <c r="G183" s="243">
        <f t="shared" si="2"/>
        <v>2250</v>
      </c>
      <c r="H183" s="75">
        <v>182</v>
      </c>
    </row>
    <row r="184" spans="1:8" ht="14.4" x14ac:dyDescent="0.3">
      <c r="A184" s="242">
        <v>39996</v>
      </c>
      <c r="B184" s="11" t="s">
        <v>687</v>
      </c>
      <c r="C184" s="11" t="s">
        <v>682</v>
      </c>
      <c r="D184" s="11" t="s">
        <v>683</v>
      </c>
      <c r="E184" s="11">
        <v>2</v>
      </c>
      <c r="F184" s="243">
        <v>325</v>
      </c>
      <c r="G184" s="243">
        <f t="shared" si="2"/>
        <v>650</v>
      </c>
      <c r="H184" s="75">
        <v>183</v>
      </c>
    </row>
    <row r="185" spans="1:8" ht="14.4" x14ac:dyDescent="0.3">
      <c r="A185" s="242">
        <v>39997</v>
      </c>
      <c r="B185" s="11" t="s">
        <v>688</v>
      </c>
      <c r="C185" s="11" t="s">
        <v>682</v>
      </c>
      <c r="D185" s="11" t="s">
        <v>683</v>
      </c>
      <c r="E185" s="11">
        <v>4</v>
      </c>
      <c r="F185" s="243">
        <v>450</v>
      </c>
      <c r="G185" s="243">
        <f t="shared" si="2"/>
        <v>1800</v>
      </c>
      <c r="H185" s="75">
        <v>184</v>
      </c>
    </row>
    <row r="186" spans="1:8" ht="14.4" x14ac:dyDescent="0.3">
      <c r="A186" s="242">
        <v>39998</v>
      </c>
      <c r="B186" s="11" t="s">
        <v>689</v>
      </c>
      <c r="C186" s="11" t="s">
        <v>685</v>
      </c>
      <c r="D186" s="11" t="s">
        <v>686</v>
      </c>
      <c r="E186" s="11">
        <v>2</v>
      </c>
      <c r="F186" s="243">
        <v>599</v>
      </c>
      <c r="G186" s="243">
        <f t="shared" si="2"/>
        <v>1198</v>
      </c>
      <c r="H186" s="75">
        <v>185</v>
      </c>
    </row>
    <row r="187" spans="1:8" ht="14.4" x14ac:dyDescent="0.3">
      <c r="A187" s="242">
        <v>39999</v>
      </c>
      <c r="B187" s="11" t="s">
        <v>690</v>
      </c>
      <c r="C187" s="11" t="s">
        <v>692</v>
      </c>
      <c r="D187" s="11" t="s">
        <v>693</v>
      </c>
      <c r="E187" s="11">
        <v>1</v>
      </c>
      <c r="F187" s="243">
        <v>350</v>
      </c>
      <c r="G187" s="243">
        <f t="shared" si="2"/>
        <v>350</v>
      </c>
      <c r="H187" s="75">
        <v>186</v>
      </c>
    </row>
    <row r="188" spans="1:8" ht="14.4" x14ac:dyDescent="0.3">
      <c r="A188" s="242">
        <v>40000</v>
      </c>
      <c r="B188" s="11" t="s">
        <v>691</v>
      </c>
      <c r="C188" s="11" t="s">
        <v>682</v>
      </c>
      <c r="D188" s="11" t="s">
        <v>683</v>
      </c>
      <c r="E188" s="11">
        <v>2</v>
      </c>
      <c r="F188" s="243">
        <v>450</v>
      </c>
      <c r="G188" s="243">
        <f t="shared" si="2"/>
        <v>900</v>
      </c>
      <c r="H188" s="75">
        <v>187</v>
      </c>
    </row>
    <row r="189" spans="1:8" ht="14.4" x14ac:dyDescent="0.3">
      <c r="A189" s="242">
        <v>40001</v>
      </c>
      <c r="B189" s="11" t="s">
        <v>694</v>
      </c>
      <c r="C189" s="11" t="s">
        <v>682</v>
      </c>
      <c r="D189" s="11" t="s">
        <v>683</v>
      </c>
      <c r="E189" s="11">
        <v>3</v>
      </c>
      <c r="F189" s="243">
        <v>450</v>
      </c>
      <c r="G189" s="243">
        <f t="shared" si="2"/>
        <v>1350</v>
      </c>
      <c r="H189" s="75">
        <v>188</v>
      </c>
    </row>
    <row r="190" spans="1:8" ht="14.4" x14ac:dyDescent="0.3">
      <c r="A190" s="242">
        <v>40002</v>
      </c>
      <c r="B190" s="11" t="s">
        <v>695</v>
      </c>
      <c r="C190" s="11" t="s">
        <v>696</v>
      </c>
      <c r="D190" s="11" t="s">
        <v>697</v>
      </c>
      <c r="E190" s="11">
        <v>4</v>
      </c>
      <c r="F190" s="243">
        <v>225</v>
      </c>
      <c r="G190" s="243">
        <f t="shared" si="2"/>
        <v>900</v>
      </c>
      <c r="H190" s="75">
        <v>189</v>
      </c>
    </row>
    <row r="191" spans="1:8" ht="14.4" x14ac:dyDescent="0.3">
      <c r="A191" s="242">
        <v>40003</v>
      </c>
      <c r="B191" s="11" t="s">
        <v>684</v>
      </c>
      <c r="C191" s="11" t="s">
        <v>692</v>
      </c>
      <c r="D191" s="11" t="s">
        <v>693</v>
      </c>
      <c r="E191" s="11">
        <v>7</v>
      </c>
      <c r="F191" s="243">
        <v>99</v>
      </c>
      <c r="G191" s="243">
        <f t="shared" si="2"/>
        <v>693</v>
      </c>
      <c r="H191" s="75">
        <v>190</v>
      </c>
    </row>
    <row r="192" spans="1:8" ht="14.4" x14ac:dyDescent="0.3">
      <c r="A192" s="242">
        <v>40004</v>
      </c>
      <c r="B192" s="11" t="s">
        <v>681</v>
      </c>
      <c r="C192" s="11" t="s">
        <v>682</v>
      </c>
      <c r="D192" s="11" t="s">
        <v>683</v>
      </c>
      <c r="E192" s="11">
        <v>3</v>
      </c>
      <c r="F192" s="243">
        <v>299</v>
      </c>
      <c r="G192" s="243">
        <f t="shared" si="2"/>
        <v>897</v>
      </c>
      <c r="H192" s="75">
        <v>191</v>
      </c>
    </row>
    <row r="193" spans="1:8" ht="14.4" x14ac:dyDescent="0.3">
      <c r="A193" s="242">
        <v>40005</v>
      </c>
      <c r="B193" s="11" t="s">
        <v>687</v>
      </c>
      <c r="C193" s="11" t="s">
        <v>685</v>
      </c>
      <c r="D193" s="11" t="s">
        <v>686</v>
      </c>
      <c r="E193" s="11">
        <v>3</v>
      </c>
      <c r="F193" s="243">
        <v>300</v>
      </c>
      <c r="G193" s="243">
        <f t="shared" si="2"/>
        <v>900</v>
      </c>
      <c r="H193" s="75">
        <v>192</v>
      </c>
    </row>
    <row r="194" spans="1:8" ht="14.4" x14ac:dyDescent="0.3">
      <c r="A194" s="242">
        <v>40006</v>
      </c>
      <c r="B194" s="11" t="s">
        <v>688</v>
      </c>
      <c r="C194" s="11" t="s">
        <v>696</v>
      </c>
      <c r="D194" s="11" t="s">
        <v>697</v>
      </c>
      <c r="E194" s="11">
        <v>7</v>
      </c>
      <c r="F194" s="243">
        <v>225</v>
      </c>
      <c r="G194" s="243">
        <f t="shared" si="2"/>
        <v>1575</v>
      </c>
      <c r="H194" s="75">
        <v>193</v>
      </c>
    </row>
    <row r="195" spans="1:8" ht="14.4" x14ac:dyDescent="0.3">
      <c r="A195" s="242">
        <v>40007</v>
      </c>
      <c r="B195" s="11" t="s">
        <v>689</v>
      </c>
      <c r="C195" s="11" t="s">
        <v>696</v>
      </c>
      <c r="D195" s="11" t="s">
        <v>697</v>
      </c>
      <c r="E195" s="11">
        <v>9</v>
      </c>
      <c r="F195" s="243">
        <v>225</v>
      </c>
      <c r="G195" s="243">
        <f t="shared" ref="G195:G258" si="3">E195*F195</f>
        <v>2025</v>
      </c>
      <c r="H195" s="75">
        <v>194</v>
      </c>
    </row>
    <row r="196" spans="1:8" ht="14.4" x14ac:dyDescent="0.3">
      <c r="A196" s="242">
        <v>40008</v>
      </c>
      <c r="B196" s="11" t="s">
        <v>690</v>
      </c>
      <c r="C196" s="11" t="s">
        <v>692</v>
      </c>
      <c r="D196" s="11" t="s">
        <v>693</v>
      </c>
      <c r="E196" s="11">
        <v>5</v>
      </c>
      <c r="F196" s="243">
        <v>429</v>
      </c>
      <c r="G196" s="243">
        <f t="shared" si="3"/>
        <v>2145</v>
      </c>
      <c r="H196" s="75">
        <v>195</v>
      </c>
    </row>
    <row r="197" spans="1:8" ht="14.4" x14ac:dyDescent="0.3">
      <c r="A197" s="242">
        <v>40009</v>
      </c>
      <c r="B197" s="11" t="s">
        <v>694</v>
      </c>
      <c r="C197" s="11" t="s">
        <v>685</v>
      </c>
      <c r="D197" s="11" t="s">
        <v>686</v>
      </c>
      <c r="E197" s="11">
        <v>6</v>
      </c>
      <c r="F197" s="243">
        <v>229</v>
      </c>
      <c r="G197" s="243">
        <f t="shared" si="3"/>
        <v>1374</v>
      </c>
      <c r="H197" s="75">
        <v>196</v>
      </c>
    </row>
    <row r="198" spans="1:8" ht="14.4" x14ac:dyDescent="0.3">
      <c r="A198" s="242">
        <v>40010</v>
      </c>
      <c r="B198" s="11" t="s">
        <v>695</v>
      </c>
      <c r="C198" s="11" t="s">
        <v>692</v>
      </c>
      <c r="D198" s="11" t="s">
        <v>693</v>
      </c>
      <c r="E198" s="11">
        <v>3</v>
      </c>
      <c r="F198" s="243">
        <v>429</v>
      </c>
      <c r="G198" s="243">
        <f t="shared" si="3"/>
        <v>1287</v>
      </c>
      <c r="H198" s="75">
        <v>197</v>
      </c>
    </row>
    <row r="199" spans="1:8" ht="14.4" x14ac:dyDescent="0.3">
      <c r="A199" s="242">
        <v>40011</v>
      </c>
      <c r="B199" s="11" t="s">
        <v>691</v>
      </c>
      <c r="C199" s="11" t="s">
        <v>692</v>
      </c>
      <c r="D199" s="11" t="s">
        <v>693</v>
      </c>
      <c r="E199" s="11">
        <v>2</v>
      </c>
      <c r="F199" s="243">
        <v>429</v>
      </c>
      <c r="G199" s="243">
        <f t="shared" si="3"/>
        <v>858</v>
      </c>
      <c r="H199" s="75">
        <v>198</v>
      </c>
    </row>
    <row r="200" spans="1:8" ht="14.4" x14ac:dyDescent="0.3">
      <c r="A200" s="242">
        <v>40012</v>
      </c>
      <c r="B200" s="11" t="s">
        <v>681</v>
      </c>
      <c r="C200" s="11" t="s">
        <v>692</v>
      </c>
      <c r="D200" s="11" t="s">
        <v>693</v>
      </c>
      <c r="E200" s="11">
        <v>10</v>
      </c>
      <c r="F200" s="243">
        <v>350</v>
      </c>
      <c r="G200" s="243">
        <f t="shared" si="3"/>
        <v>3500</v>
      </c>
      <c r="H200" s="75">
        <v>199</v>
      </c>
    </row>
    <row r="201" spans="1:8" ht="14.4" x14ac:dyDescent="0.3">
      <c r="A201" s="242">
        <v>40013</v>
      </c>
      <c r="B201" s="11" t="s">
        <v>684</v>
      </c>
      <c r="C201" s="11" t="s">
        <v>696</v>
      </c>
      <c r="D201" s="11" t="s">
        <v>697</v>
      </c>
      <c r="E201" s="11">
        <v>4</v>
      </c>
      <c r="F201" s="243">
        <v>225</v>
      </c>
      <c r="G201" s="243">
        <f t="shared" si="3"/>
        <v>900</v>
      </c>
      <c r="H201" s="75">
        <v>200</v>
      </c>
    </row>
    <row r="202" spans="1:8" ht="14.4" x14ac:dyDescent="0.3">
      <c r="A202" s="242">
        <v>40014</v>
      </c>
      <c r="B202" s="11" t="s">
        <v>687</v>
      </c>
      <c r="C202" s="11" t="s">
        <v>685</v>
      </c>
      <c r="D202" s="11" t="s">
        <v>686</v>
      </c>
      <c r="E202" s="11">
        <v>1</v>
      </c>
      <c r="F202" s="243">
        <v>300</v>
      </c>
      <c r="G202" s="243">
        <f t="shared" si="3"/>
        <v>300</v>
      </c>
      <c r="H202" s="75">
        <v>201</v>
      </c>
    </row>
    <row r="203" spans="1:8" ht="14.4" x14ac:dyDescent="0.3">
      <c r="A203" s="242">
        <v>40015</v>
      </c>
      <c r="B203" s="11" t="s">
        <v>688</v>
      </c>
      <c r="C203" s="11" t="s">
        <v>682</v>
      </c>
      <c r="D203" s="11" t="s">
        <v>683</v>
      </c>
      <c r="E203" s="11">
        <v>6</v>
      </c>
      <c r="F203" s="243">
        <v>325</v>
      </c>
      <c r="G203" s="243">
        <f t="shared" si="3"/>
        <v>1950</v>
      </c>
      <c r="H203" s="75">
        <v>202</v>
      </c>
    </row>
    <row r="204" spans="1:8" ht="14.4" x14ac:dyDescent="0.3">
      <c r="A204" s="242">
        <v>40016</v>
      </c>
      <c r="B204" s="11" t="s">
        <v>689</v>
      </c>
      <c r="C204" s="11" t="s">
        <v>682</v>
      </c>
      <c r="D204" s="11" t="s">
        <v>683</v>
      </c>
      <c r="E204" s="11">
        <v>8</v>
      </c>
      <c r="F204" s="243">
        <v>299</v>
      </c>
      <c r="G204" s="243">
        <f t="shared" si="3"/>
        <v>2392</v>
      </c>
      <c r="H204" s="75">
        <v>203</v>
      </c>
    </row>
    <row r="205" spans="1:8" ht="14.4" x14ac:dyDescent="0.3">
      <c r="A205" s="242">
        <v>40017</v>
      </c>
      <c r="B205" s="11" t="s">
        <v>690</v>
      </c>
      <c r="C205" s="11" t="s">
        <v>682</v>
      </c>
      <c r="D205" s="11" t="s">
        <v>683</v>
      </c>
      <c r="E205" s="11">
        <v>7</v>
      </c>
      <c r="F205" s="243">
        <v>450</v>
      </c>
      <c r="G205" s="243">
        <f t="shared" si="3"/>
        <v>3150</v>
      </c>
      <c r="H205" s="75">
        <v>204</v>
      </c>
    </row>
    <row r="206" spans="1:8" ht="14.4" x14ac:dyDescent="0.3">
      <c r="A206" s="242">
        <v>40018</v>
      </c>
      <c r="B206" s="11" t="s">
        <v>691</v>
      </c>
      <c r="C206" s="11" t="s">
        <v>685</v>
      </c>
      <c r="D206" s="11" t="s">
        <v>686</v>
      </c>
      <c r="E206" s="11">
        <v>3</v>
      </c>
      <c r="F206" s="243">
        <v>599</v>
      </c>
      <c r="G206" s="243">
        <f t="shared" si="3"/>
        <v>1797</v>
      </c>
      <c r="H206" s="75">
        <v>205</v>
      </c>
    </row>
    <row r="207" spans="1:8" ht="14.4" x14ac:dyDescent="0.3">
      <c r="A207" s="242">
        <v>40019</v>
      </c>
      <c r="B207" s="11" t="s">
        <v>694</v>
      </c>
      <c r="C207" s="11" t="s">
        <v>682</v>
      </c>
      <c r="D207" s="11" t="s">
        <v>683</v>
      </c>
      <c r="E207" s="11">
        <v>9</v>
      </c>
      <c r="F207" s="243">
        <v>450</v>
      </c>
      <c r="G207" s="243">
        <f t="shared" si="3"/>
        <v>4050</v>
      </c>
      <c r="H207" s="75">
        <v>206</v>
      </c>
    </row>
    <row r="208" spans="1:8" ht="14.4" x14ac:dyDescent="0.3">
      <c r="A208" s="242">
        <v>40020</v>
      </c>
      <c r="B208" s="11" t="s">
        <v>695</v>
      </c>
      <c r="C208" s="11" t="s">
        <v>696</v>
      </c>
      <c r="D208" s="11" t="s">
        <v>697</v>
      </c>
      <c r="E208" s="11">
        <v>2</v>
      </c>
      <c r="F208" s="243">
        <v>225</v>
      </c>
      <c r="G208" s="243">
        <f t="shared" si="3"/>
        <v>450</v>
      </c>
      <c r="H208" s="75">
        <v>207</v>
      </c>
    </row>
    <row r="209" spans="1:8" ht="14.4" x14ac:dyDescent="0.3">
      <c r="A209" s="242">
        <v>40021</v>
      </c>
      <c r="B209" s="11" t="s">
        <v>684</v>
      </c>
      <c r="C209" s="11" t="s">
        <v>682</v>
      </c>
      <c r="D209" s="11" t="s">
        <v>683</v>
      </c>
      <c r="E209" s="11">
        <v>6</v>
      </c>
      <c r="F209" s="243">
        <v>299</v>
      </c>
      <c r="G209" s="243">
        <f t="shared" si="3"/>
        <v>1794</v>
      </c>
      <c r="H209" s="75">
        <v>208</v>
      </c>
    </row>
    <row r="210" spans="1:8" ht="14.4" x14ac:dyDescent="0.3">
      <c r="A210" s="242">
        <v>40022</v>
      </c>
      <c r="B210" s="11" t="s">
        <v>681</v>
      </c>
      <c r="C210" s="11" t="s">
        <v>692</v>
      </c>
      <c r="D210" s="11" t="s">
        <v>693</v>
      </c>
      <c r="E210" s="11">
        <v>9</v>
      </c>
      <c r="F210" s="243">
        <v>99</v>
      </c>
      <c r="G210" s="243">
        <f t="shared" si="3"/>
        <v>891</v>
      </c>
      <c r="H210" s="75">
        <v>209</v>
      </c>
    </row>
    <row r="211" spans="1:8" ht="14.4" x14ac:dyDescent="0.3">
      <c r="A211" s="242">
        <v>40023</v>
      </c>
      <c r="B211" s="11" t="s">
        <v>687</v>
      </c>
      <c r="C211" s="11" t="s">
        <v>692</v>
      </c>
      <c r="D211" s="11" t="s">
        <v>693</v>
      </c>
      <c r="E211" s="11">
        <v>10</v>
      </c>
      <c r="F211" s="243">
        <v>99</v>
      </c>
      <c r="G211" s="243">
        <f t="shared" si="3"/>
        <v>990</v>
      </c>
      <c r="H211" s="75">
        <v>210</v>
      </c>
    </row>
    <row r="212" spans="1:8" ht="14.4" x14ac:dyDescent="0.3">
      <c r="A212" s="242">
        <v>40024</v>
      </c>
      <c r="B212" s="11" t="s">
        <v>688</v>
      </c>
      <c r="C212" s="11" t="s">
        <v>685</v>
      </c>
      <c r="D212" s="11" t="s">
        <v>686</v>
      </c>
      <c r="E212" s="11">
        <v>2</v>
      </c>
      <c r="F212" s="243">
        <v>300</v>
      </c>
      <c r="G212" s="243">
        <f t="shared" si="3"/>
        <v>600</v>
      </c>
      <c r="H212" s="75">
        <v>211</v>
      </c>
    </row>
    <row r="213" spans="1:8" ht="14.4" x14ac:dyDescent="0.3">
      <c r="A213" s="242">
        <v>40025</v>
      </c>
      <c r="B213" s="11" t="s">
        <v>689</v>
      </c>
      <c r="C213" s="11" t="s">
        <v>685</v>
      </c>
      <c r="D213" s="11" t="s">
        <v>686</v>
      </c>
      <c r="E213" s="11">
        <v>6</v>
      </c>
      <c r="F213" s="243">
        <v>599</v>
      </c>
      <c r="G213" s="243">
        <f t="shared" si="3"/>
        <v>3594</v>
      </c>
      <c r="H213" s="75">
        <v>212</v>
      </c>
    </row>
    <row r="214" spans="1:8" ht="14.4" x14ac:dyDescent="0.3">
      <c r="A214" s="242">
        <v>40026</v>
      </c>
      <c r="B214" s="11" t="s">
        <v>690</v>
      </c>
      <c r="C214" s="11" t="s">
        <v>682</v>
      </c>
      <c r="D214" s="11" t="s">
        <v>683</v>
      </c>
      <c r="E214" s="11">
        <v>5</v>
      </c>
      <c r="F214" s="243">
        <v>299</v>
      </c>
      <c r="G214" s="243">
        <f t="shared" si="3"/>
        <v>1495</v>
      </c>
      <c r="H214" s="75">
        <v>213</v>
      </c>
    </row>
    <row r="215" spans="1:8" ht="14.4" x14ac:dyDescent="0.3">
      <c r="A215" s="242">
        <v>40027</v>
      </c>
      <c r="B215" s="11" t="s">
        <v>694</v>
      </c>
      <c r="C215" s="11" t="s">
        <v>682</v>
      </c>
      <c r="D215" s="11" t="s">
        <v>683</v>
      </c>
      <c r="E215" s="11">
        <v>7</v>
      </c>
      <c r="F215" s="243">
        <v>299</v>
      </c>
      <c r="G215" s="243">
        <f t="shared" si="3"/>
        <v>2093</v>
      </c>
      <c r="H215" s="75">
        <v>214</v>
      </c>
    </row>
    <row r="216" spans="1:8" ht="14.4" x14ac:dyDescent="0.3">
      <c r="A216" s="242">
        <v>40028</v>
      </c>
      <c r="B216" s="11" t="s">
        <v>695</v>
      </c>
      <c r="C216" s="11" t="s">
        <v>696</v>
      </c>
      <c r="D216" s="11" t="s">
        <v>697</v>
      </c>
      <c r="E216" s="11">
        <v>4</v>
      </c>
      <c r="F216" s="243">
        <v>225</v>
      </c>
      <c r="G216" s="243">
        <f t="shared" si="3"/>
        <v>900</v>
      </c>
      <c r="H216" s="75">
        <v>215</v>
      </c>
    </row>
    <row r="217" spans="1:8" ht="14.4" x14ac:dyDescent="0.3">
      <c r="A217" s="242">
        <v>40029</v>
      </c>
      <c r="B217" s="11" t="s">
        <v>691</v>
      </c>
      <c r="C217" s="11" t="s">
        <v>696</v>
      </c>
      <c r="D217" s="11" t="s">
        <v>697</v>
      </c>
      <c r="E217" s="11">
        <v>2</v>
      </c>
      <c r="F217" s="243">
        <v>225</v>
      </c>
      <c r="G217" s="243">
        <f t="shared" si="3"/>
        <v>450</v>
      </c>
      <c r="H217" s="75">
        <v>216</v>
      </c>
    </row>
    <row r="218" spans="1:8" ht="14.4" x14ac:dyDescent="0.3">
      <c r="A218" s="242">
        <v>40030</v>
      </c>
      <c r="B218" s="11" t="s">
        <v>681</v>
      </c>
      <c r="C218" s="11" t="s">
        <v>682</v>
      </c>
      <c r="D218" s="11" t="s">
        <v>683</v>
      </c>
      <c r="E218" s="11">
        <v>9</v>
      </c>
      <c r="F218" s="243">
        <v>400</v>
      </c>
      <c r="G218" s="243">
        <f t="shared" si="3"/>
        <v>3600</v>
      </c>
      <c r="H218" s="75">
        <v>217</v>
      </c>
    </row>
    <row r="219" spans="1:8" ht="14.4" x14ac:dyDescent="0.3">
      <c r="A219" s="242">
        <v>40031</v>
      </c>
      <c r="B219" s="11" t="s">
        <v>684</v>
      </c>
      <c r="C219" s="11" t="s">
        <v>685</v>
      </c>
      <c r="D219" s="11" t="s">
        <v>686</v>
      </c>
      <c r="E219" s="11">
        <v>9</v>
      </c>
      <c r="F219" s="243">
        <v>400</v>
      </c>
      <c r="G219" s="243">
        <f t="shared" si="3"/>
        <v>3600</v>
      </c>
      <c r="H219" s="75">
        <v>218</v>
      </c>
    </row>
    <row r="220" spans="1:8" ht="14.4" x14ac:dyDescent="0.3">
      <c r="A220" s="242">
        <v>40032</v>
      </c>
      <c r="B220" s="11" t="s">
        <v>687</v>
      </c>
      <c r="C220" s="11" t="s">
        <v>685</v>
      </c>
      <c r="D220" s="11" t="s">
        <v>686</v>
      </c>
      <c r="E220" s="11">
        <v>7</v>
      </c>
      <c r="F220" s="243">
        <v>600</v>
      </c>
      <c r="G220" s="243">
        <f t="shared" si="3"/>
        <v>4200</v>
      </c>
      <c r="H220" s="75">
        <v>219</v>
      </c>
    </row>
    <row r="221" spans="1:8" ht="14.4" x14ac:dyDescent="0.3">
      <c r="A221" s="242">
        <v>40033</v>
      </c>
      <c r="B221" s="11" t="s">
        <v>688</v>
      </c>
      <c r="C221" s="11" t="s">
        <v>692</v>
      </c>
      <c r="D221" s="11" t="s">
        <v>698</v>
      </c>
      <c r="E221" s="11">
        <v>1</v>
      </c>
      <c r="F221" s="243">
        <v>795</v>
      </c>
      <c r="G221" s="243">
        <f t="shared" si="3"/>
        <v>795</v>
      </c>
      <c r="H221" s="75">
        <v>220</v>
      </c>
    </row>
    <row r="222" spans="1:8" ht="14.4" x14ac:dyDescent="0.3">
      <c r="A222" s="242">
        <v>40034</v>
      </c>
      <c r="B222" s="11" t="s">
        <v>689</v>
      </c>
      <c r="C222" s="11" t="s">
        <v>685</v>
      </c>
      <c r="D222" s="11" t="s">
        <v>686</v>
      </c>
      <c r="E222" s="11">
        <v>1</v>
      </c>
      <c r="F222" s="243">
        <v>229</v>
      </c>
      <c r="G222" s="243">
        <f t="shared" si="3"/>
        <v>229</v>
      </c>
      <c r="H222" s="75">
        <v>221</v>
      </c>
    </row>
    <row r="223" spans="1:8" ht="14.4" x14ac:dyDescent="0.3">
      <c r="A223" s="242">
        <v>40035</v>
      </c>
      <c r="B223" s="11" t="s">
        <v>690</v>
      </c>
      <c r="C223" s="11" t="s">
        <v>692</v>
      </c>
      <c r="D223" s="11" t="s">
        <v>693</v>
      </c>
      <c r="E223" s="11">
        <v>1</v>
      </c>
      <c r="F223" s="243">
        <v>99</v>
      </c>
      <c r="G223" s="243">
        <f t="shared" si="3"/>
        <v>99</v>
      </c>
      <c r="H223" s="75">
        <v>222</v>
      </c>
    </row>
    <row r="224" spans="1:8" ht="14.4" x14ac:dyDescent="0.3">
      <c r="A224" s="242">
        <v>40036</v>
      </c>
      <c r="B224" s="11" t="s">
        <v>691</v>
      </c>
      <c r="C224" s="11" t="s">
        <v>685</v>
      </c>
      <c r="D224" s="11" t="s">
        <v>686</v>
      </c>
      <c r="E224" s="11">
        <v>5</v>
      </c>
      <c r="F224" s="243">
        <v>400</v>
      </c>
      <c r="G224" s="243">
        <f t="shared" si="3"/>
        <v>2000</v>
      </c>
      <c r="H224" s="75">
        <v>223</v>
      </c>
    </row>
    <row r="225" spans="1:8" ht="14.4" x14ac:dyDescent="0.3">
      <c r="A225" s="242">
        <v>40037</v>
      </c>
      <c r="B225" s="11" t="s">
        <v>694</v>
      </c>
      <c r="C225" s="11" t="s">
        <v>682</v>
      </c>
      <c r="D225" s="11" t="s">
        <v>683</v>
      </c>
      <c r="E225" s="11">
        <v>4</v>
      </c>
      <c r="F225" s="243">
        <v>325</v>
      </c>
      <c r="G225" s="243">
        <f t="shared" si="3"/>
        <v>1300</v>
      </c>
      <c r="H225" s="75">
        <v>224</v>
      </c>
    </row>
    <row r="226" spans="1:8" ht="14.4" x14ac:dyDescent="0.3">
      <c r="A226" s="242">
        <v>40038</v>
      </c>
      <c r="B226" s="11" t="s">
        <v>695</v>
      </c>
      <c r="C226" s="11" t="s">
        <v>685</v>
      </c>
      <c r="D226" s="11" t="s">
        <v>686</v>
      </c>
      <c r="E226" s="11">
        <v>9</v>
      </c>
      <c r="F226" s="243">
        <v>229</v>
      </c>
      <c r="G226" s="243">
        <f t="shared" si="3"/>
        <v>2061</v>
      </c>
      <c r="H226" s="75">
        <v>225</v>
      </c>
    </row>
    <row r="227" spans="1:8" ht="14.4" x14ac:dyDescent="0.3">
      <c r="A227" s="242">
        <v>40039</v>
      </c>
      <c r="B227" s="11" t="s">
        <v>684</v>
      </c>
      <c r="C227" s="11" t="s">
        <v>692</v>
      </c>
      <c r="D227" s="11" t="s">
        <v>698</v>
      </c>
      <c r="E227" s="11">
        <v>9</v>
      </c>
      <c r="F227" s="243">
        <v>150</v>
      </c>
      <c r="G227" s="243">
        <f t="shared" si="3"/>
        <v>1350</v>
      </c>
      <c r="H227" s="75">
        <v>226</v>
      </c>
    </row>
    <row r="228" spans="1:8" ht="14.4" x14ac:dyDescent="0.3">
      <c r="A228" s="242">
        <v>40040</v>
      </c>
      <c r="B228" s="11" t="s">
        <v>681</v>
      </c>
      <c r="C228" s="11" t="s">
        <v>685</v>
      </c>
      <c r="D228" s="11" t="s">
        <v>686</v>
      </c>
      <c r="E228" s="11">
        <v>7</v>
      </c>
      <c r="F228" s="243">
        <v>600</v>
      </c>
      <c r="G228" s="243">
        <f t="shared" si="3"/>
        <v>4200</v>
      </c>
      <c r="H228" s="75">
        <v>227</v>
      </c>
    </row>
    <row r="229" spans="1:8" ht="14.4" x14ac:dyDescent="0.3">
      <c r="A229" s="242">
        <v>40041</v>
      </c>
      <c r="B229" s="11" t="s">
        <v>687</v>
      </c>
      <c r="C229" s="11" t="s">
        <v>692</v>
      </c>
      <c r="D229" s="11" t="s">
        <v>693</v>
      </c>
      <c r="E229" s="11">
        <v>1</v>
      </c>
      <c r="F229" s="243">
        <v>350</v>
      </c>
      <c r="G229" s="243">
        <f t="shared" si="3"/>
        <v>350</v>
      </c>
      <c r="H229" s="75">
        <v>228</v>
      </c>
    </row>
    <row r="230" spans="1:8" ht="14.4" x14ac:dyDescent="0.3">
      <c r="A230" s="242">
        <v>40042</v>
      </c>
      <c r="B230" s="11" t="s">
        <v>688</v>
      </c>
      <c r="C230" s="11" t="s">
        <v>682</v>
      </c>
      <c r="D230" s="11" t="s">
        <v>683</v>
      </c>
      <c r="E230" s="11">
        <v>4</v>
      </c>
      <c r="F230" s="243">
        <v>400</v>
      </c>
      <c r="G230" s="243">
        <f t="shared" si="3"/>
        <v>1600</v>
      </c>
      <c r="H230" s="75">
        <v>229</v>
      </c>
    </row>
    <row r="231" spans="1:8" ht="14.4" x14ac:dyDescent="0.3">
      <c r="A231" s="242">
        <v>40043</v>
      </c>
      <c r="B231" s="11" t="s">
        <v>689</v>
      </c>
      <c r="C231" s="11" t="s">
        <v>682</v>
      </c>
      <c r="D231" s="11" t="s">
        <v>683</v>
      </c>
      <c r="E231" s="11">
        <v>3</v>
      </c>
      <c r="F231" s="243">
        <v>299</v>
      </c>
      <c r="G231" s="243">
        <f t="shared" si="3"/>
        <v>897</v>
      </c>
      <c r="H231" s="75">
        <v>230</v>
      </c>
    </row>
    <row r="232" spans="1:8" ht="14.4" x14ac:dyDescent="0.3">
      <c r="A232" s="242">
        <v>40044</v>
      </c>
      <c r="B232" s="11" t="s">
        <v>690</v>
      </c>
      <c r="C232" s="11" t="s">
        <v>692</v>
      </c>
      <c r="D232" s="11" t="s">
        <v>693</v>
      </c>
      <c r="E232" s="11">
        <v>3</v>
      </c>
      <c r="F232" s="243">
        <v>429</v>
      </c>
      <c r="G232" s="243">
        <f t="shared" si="3"/>
        <v>1287</v>
      </c>
      <c r="H232" s="75">
        <v>231</v>
      </c>
    </row>
    <row r="233" spans="1:8" ht="14.4" x14ac:dyDescent="0.3">
      <c r="A233" s="242">
        <v>40045</v>
      </c>
      <c r="B233" s="11" t="s">
        <v>694</v>
      </c>
      <c r="C233" s="11" t="s">
        <v>682</v>
      </c>
      <c r="D233" s="11" t="s">
        <v>683</v>
      </c>
      <c r="E233" s="11">
        <v>2</v>
      </c>
      <c r="F233" s="243">
        <v>299</v>
      </c>
      <c r="G233" s="243">
        <f t="shared" si="3"/>
        <v>598</v>
      </c>
      <c r="H233" s="75">
        <v>232</v>
      </c>
    </row>
    <row r="234" spans="1:8" ht="14.4" x14ac:dyDescent="0.3">
      <c r="A234" s="242">
        <v>40046</v>
      </c>
      <c r="B234" s="11" t="s">
        <v>695</v>
      </c>
      <c r="C234" s="11" t="s">
        <v>682</v>
      </c>
      <c r="D234" s="11" t="s">
        <v>683</v>
      </c>
      <c r="E234" s="11">
        <v>10</v>
      </c>
      <c r="F234" s="243">
        <v>450</v>
      </c>
      <c r="G234" s="243">
        <f t="shared" si="3"/>
        <v>4500</v>
      </c>
      <c r="H234" s="75">
        <v>233</v>
      </c>
    </row>
    <row r="235" spans="1:8" ht="14.4" x14ac:dyDescent="0.3">
      <c r="A235" s="242">
        <v>40047</v>
      </c>
      <c r="B235" s="11" t="s">
        <v>691</v>
      </c>
      <c r="C235" s="11" t="s">
        <v>682</v>
      </c>
      <c r="D235" s="11" t="s">
        <v>683</v>
      </c>
      <c r="E235" s="11">
        <v>10</v>
      </c>
      <c r="F235" s="243">
        <v>400</v>
      </c>
      <c r="G235" s="243">
        <f t="shared" si="3"/>
        <v>4000</v>
      </c>
      <c r="H235" s="75">
        <v>234</v>
      </c>
    </row>
    <row r="236" spans="1:8" ht="14.4" x14ac:dyDescent="0.3">
      <c r="A236" s="242">
        <v>40048</v>
      </c>
      <c r="B236" s="11" t="s">
        <v>681</v>
      </c>
      <c r="C236" s="11" t="s">
        <v>685</v>
      </c>
      <c r="D236" s="11" t="s">
        <v>686</v>
      </c>
      <c r="E236" s="11">
        <v>5</v>
      </c>
      <c r="F236" s="243">
        <v>400</v>
      </c>
      <c r="G236" s="243">
        <f t="shared" si="3"/>
        <v>2000</v>
      </c>
      <c r="H236" s="75">
        <v>235</v>
      </c>
    </row>
    <row r="237" spans="1:8" ht="14.4" x14ac:dyDescent="0.3">
      <c r="A237" s="242">
        <v>40049</v>
      </c>
      <c r="B237" s="11" t="s">
        <v>684</v>
      </c>
      <c r="C237" s="11" t="s">
        <v>685</v>
      </c>
      <c r="D237" s="11" t="s">
        <v>686</v>
      </c>
      <c r="E237" s="11">
        <v>6</v>
      </c>
      <c r="F237" s="243">
        <v>229</v>
      </c>
      <c r="G237" s="243">
        <f t="shared" si="3"/>
        <v>1374</v>
      </c>
      <c r="H237" s="75">
        <v>236</v>
      </c>
    </row>
    <row r="238" spans="1:8" ht="14.4" x14ac:dyDescent="0.3">
      <c r="A238" s="242">
        <v>40050</v>
      </c>
      <c r="B238" s="11" t="s">
        <v>687</v>
      </c>
      <c r="C238" s="11" t="s">
        <v>692</v>
      </c>
      <c r="D238" s="11" t="s">
        <v>693</v>
      </c>
      <c r="E238" s="11">
        <v>9</v>
      </c>
      <c r="F238" s="243">
        <v>350</v>
      </c>
      <c r="G238" s="243">
        <f t="shared" si="3"/>
        <v>3150</v>
      </c>
      <c r="H238" s="75">
        <v>237</v>
      </c>
    </row>
    <row r="239" spans="1:8" ht="14.4" x14ac:dyDescent="0.3">
      <c r="A239" s="242">
        <v>40051</v>
      </c>
      <c r="B239" s="11" t="s">
        <v>688</v>
      </c>
      <c r="C239" s="11" t="s">
        <v>682</v>
      </c>
      <c r="D239" s="11" t="s">
        <v>683</v>
      </c>
      <c r="E239" s="11">
        <v>9</v>
      </c>
      <c r="F239" s="243">
        <v>299</v>
      </c>
      <c r="G239" s="243">
        <f t="shared" si="3"/>
        <v>2691</v>
      </c>
      <c r="H239" s="75">
        <v>238</v>
      </c>
    </row>
    <row r="240" spans="1:8" ht="14.4" x14ac:dyDescent="0.3">
      <c r="A240" s="242">
        <v>40052</v>
      </c>
      <c r="B240" s="11" t="s">
        <v>689</v>
      </c>
      <c r="C240" s="11" t="s">
        <v>685</v>
      </c>
      <c r="D240" s="11" t="s">
        <v>686</v>
      </c>
      <c r="E240" s="11">
        <v>8</v>
      </c>
      <c r="F240" s="243">
        <v>599</v>
      </c>
      <c r="G240" s="243">
        <f t="shared" si="3"/>
        <v>4792</v>
      </c>
      <c r="H240" s="75">
        <v>239</v>
      </c>
    </row>
    <row r="241" spans="1:8" ht="14.4" x14ac:dyDescent="0.3">
      <c r="A241" s="242">
        <v>40053</v>
      </c>
      <c r="B241" s="11" t="s">
        <v>690</v>
      </c>
      <c r="C241" s="11" t="s">
        <v>682</v>
      </c>
      <c r="D241" s="11" t="s">
        <v>683</v>
      </c>
      <c r="E241" s="11">
        <v>9</v>
      </c>
      <c r="F241" s="243">
        <v>169</v>
      </c>
      <c r="G241" s="243">
        <f t="shared" si="3"/>
        <v>1521</v>
      </c>
      <c r="H241" s="75">
        <v>240</v>
      </c>
    </row>
    <row r="242" spans="1:8" ht="14.4" x14ac:dyDescent="0.3">
      <c r="A242" s="242">
        <v>40054</v>
      </c>
      <c r="B242" s="11" t="s">
        <v>691</v>
      </c>
      <c r="C242" s="11" t="s">
        <v>692</v>
      </c>
      <c r="D242" s="11" t="s">
        <v>693</v>
      </c>
      <c r="E242" s="11">
        <v>10</v>
      </c>
      <c r="F242" s="243">
        <v>350</v>
      </c>
      <c r="G242" s="243">
        <f t="shared" si="3"/>
        <v>3500</v>
      </c>
      <c r="H242" s="75">
        <v>241</v>
      </c>
    </row>
    <row r="243" spans="1:8" ht="14.4" x14ac:dyDescent="0.3">
      <c r="A243" s="242">
        <v>40055</v>
      </c>
      <c r="B243" s="11" t="s">
        <v>694</v>
      </c>
      <c r="C243" s="11" t="s">
        <v>696</v>
      </c>
      <c r="D243" s="11" t="s">
        <v>697</v>
      </c>
      <c r="E243" s="11">
        <v>4</v>
      </c>
      <c r="F243" s="243">
        <v>225</v>
      </c>
      <c r="G243" s="243">
        <f t="shared" si="3"/>
        <v>900</v>
      </c>
      <c r="H243" s="75">
        <v>242</v>
      </c>
    </row>
    <row r="244" spans="1:8" ht="14.4" x14ac:dyDescent="0.3">
      <c r="A244" s="242">
        <v>40056</v>
      </c>
      <c r="B244" s="11" t="s">
        <v>695</v>
      </c>
      <c r="C244" s="11" t="s">
        <v>682</v>
      </c>
      <c r="D244" s="11" t="s">
        <v>683</v>
      </c>
      <c r="E244" s="11">
        <v>6</v>
      </c>
      <c r="F244" s="243">
        <v>299</v>
      </c>
      <c r="G244" s="243">
        <f t="shared" si="3"/>
        <v>1794</v>
      </c>
      <c r="H244" s="75">
        <v>243</v>
      </c>
    </row>
    <row r="245" spans="1:8" ht="14.4" x14ac:dyDescent="0.3">
      <c r="A245" s="242">
        <v>40057</v>
      </c>
      <c r="B245" s="11" t="s">
        <v>684</v>
      </c>
      <c r="C245" s="11" t="s">
        <v>685</v>
      </c>
      <c r="D245" s="11" t="s">
        <v>686</v>
      </c>
      <c r="E245" s="11">
        <v>9</v>
      </c>
      <c r="F245" s="243">
        <v>400</v>
      </c>
      <c r="G245" s="243">
        <f t="shared" si="3"/>
        <v>3600</v>
      </c>
      <c r="H245" s="75">
        <v>244</v>
      </c>
    </row>
    <row r="246" spans="1:8" ht="14.4" x14ac:dyDescent="0.3">
      <c r="A246" s="242">
        <v>40058</v>
      </c>
      <c r="B246" s="11" t="s">
        <v>681</v>
      </c>
      <c r="C246" s="11" t="s">
        <v>692</v>
      </c>
      <c r="D246" s="11" t="s">
        <v>693</v>
      </c>
      <c r="E246" s="11">
        <v>7</v>
      </c>
      <c r="F246" s="243">
        <v>99</v>
      </c>
      <c r="G246" s="243">
        <f t="shared" si="3"/>
        <v>693</v>
      </c>
      <c r="H246" s="75">
        <v>245</v>
      </c>
    </row>
    <row r="247" spans="1:8" ht="14.4" x14ac:dyDescent="0.3">
      <c r="A247" s="242">
        <v>40059</v>
      </c>
      <c r="B247" s="11" t="s">
        <v>687</v>
      </c>
      <c r="C247" s="11" t="s">
        <v>682</v>
      </c>
      <c r="D247" s="11" t="s">
        <v>683</v>
      </c>
      <c r="E247" s="11">
        <v>6</v>
      </c>
      <c r="F247" s="243">
        <v>299</v>
      </c>
      <c r="G247" s="243">
        <f t="shared" si="3"/>
        <v>1794</v>
      </c>
      <c r="H247" s="75">
        <v>246</v>
      </c>
    </row>
    <row r="248" spans="1:8" ht="14.4" x14ac:dyDescent="0.3">
      <c r="A248" s="242">
        <v>40060</v>
      </c>
      <c r="B248" s="11" t="s">
        <v>688</v>
      </c>
      <c r="C248" s="11" t="s">
        <v>682</v>
      </c>
      <c r="D248" s="11" t="s">
        <v>683</v>
      </c>
      <c r="E248" s="11">
        <v>7</v>
      </c>
      <c r="F248" s="243">
        <v>169</v>
      </c>
      <c r="G248" s="243">
        <f t="shared" si="3"/>
        <v>1183</v>
      </c>
      <c r="H248" s="75">
        <v>247</v>
      </c>
    </row>
    <row r="249" spans="1:8" ht="14.4" x14ac:dyDescent="0.3">
      <c r="A249" s="242">
        <v>40061</v>
      </c>
      <c r="B249" s="11" t="s">
        <v>689</v>
      </c>
      <c r="C249" s="11" t="s">
        <v>682</v>
      </c>
      <c r="D249" s="11" t="s">
        <v>683</v>
      </c>
      <c r="E249" s="11">
        <v>5</v>
      </c>
      <c r="F249" s="243">
        <v>169</v>
      </c>
      <c r="G249" s="243">
        <f t="shared" si="3"/>
        <v>845</v>
      </c>
      <c r="H249" s="75">
        <v>248</v>
      </c>
    </row>
    <row r="250" spans="1:8" ht="14.4" x14ac:dyDescent="0.3">
      <c r="A250" s="242">
        <v>40062</v>
      </c>
      <c r="B250" s="11" t="s">
        <v>690</v>
      </c>
      <c r="C250" s="11" t="s">
        <v>682</v>
      </c>
      <c r="D250" s="11" t="s">
        <v>683</v>
      </c>
      <c r="E250" s="11">
        <v>3</v>
      </c>
      <c r="F250" s="243">
        <v>299</v>
      </c>
      <c r="G250" s="243">
        <f t="shared" si="3"/>
        <v>897</v>
      </c>
      <c r="H250" s="75">
        <v>249</v>
      </c>
    </row>
    <row r="251" spans="1:8" ht="14.4" x14ac:dyDescent="0.3">
      <c r="A251" s="242">
        <v>40063</v>
      </c>
      <c r="B251" s="11" t="s">
        <v>694</v>
      </c>
      <c r="C251" s="11" t="s">
        <v>696</v>
      </c>
      <c r="D251" s="11" t="s">
        <v>697</v>
      </c>
      <c r="E251" s="11">
        <v>7</v>
      </c>
      <c r="F251" s="243">
        <v>225</v>
      </c>
      <c r="G251" s="243">
        <f t="shared" si="3"/>
        <v>1575</v>
      </c>
      <c r="H251" s="75">
        <v>250</v>
      </c>
    </row>
    <row r="252" spans="1:8" ht="14.4" x14ac:dyDescent="0.3">
      <c r="A252" s="242">
        <v>40064</v>
      </c>
      <c r="B252" s="11" t="s">
        <v>695</v>
      </c>
      <c r="C252" s="11" t="s">
        <v>692</v>
      </c>
      <c r="D252" s="11" t="s">
        <v>693</v>
      </c>
      <c r="E252" s="11">
        <v>7</v>
      </c>
      <c r="F252" s="243">
        <v>350</v>
      </c>
      <c r="G252" s="243">
        <f t="shared" si="3"/>
        <v>2450</v>
      </c>
      <c r="H252" s="75">
        <v>251</v>
      </c>
    </row>
    <row r="253" spans="1:8" ht="14.4" x14ac:dyDescent="0.3">
      <c r="A253" s="242">
        <v>40065</v>
      </c>
      <c r="B253" s="11" t="s">
        <v>691</v>
      </c>
      <c r="C253" s="11" t="s">
        <v>682</v>
      </c>
      <c r="D253" s="11" t="s">
        <v>683</v>
      </c>
      <c r="E253" s="11">
        <v>3</v>
      </c>
      <c r="F253" s="243">
        <v>325</v>
      </c>
      <c r="G253" s="243">
        <f t="shared" si="3"/>
        <v>975</v>
      </c>
      <c r="H253" s="75">
        <v>252</v>
      </c>
    </row>
    <row r="254" spans="1:8" ht="14.4" x14ac:dyDescent="0.3">
      <c r="A254" s="242">
        <v>40066</v>
      </c>
      <c r="B254" s="11" t="s">
        <v>681</v>
      </c>
      <c r="C254" s="11" t="s">
        <v>685</v>
      </c>
      <c r="D254" s="11" t="s">
        <v>686</v>
      </c>
      <c r="E254" s="11">
        <v>2</v>
      </c>
      <c r="F254" s="243">
        <v>599</v>
      </c>
      <c r="G254" s="243">
        <f t="shared" si="3"/>
        <v>1198</v>
      </c>
      <c r="H254" s="75">
        <v>253</v>
      </c>
    </row>
    <row r="255" spans="1:8" ht="14.4" x14ac:dyDescent="0.3">
      <c r="A255" s="242">
        <v>40067</v>
      </c>
      <c r="B255" s="11" t="s">
        <v>684</v>
      </c>
      <c r="C255" s="11" t="s">
        <v>682</v>
      </c>
      <c r="D255" s="11" t="s">
        <v>683</v>
      </c>
      <c r="E255" s="11">
        <v>6</v>
      </c>
      <c r="F255" s="243">
        <v>450</v>
      </c>
      <c r="G255" s="243">
        <f t="shared" si="3"/>
        <v>2700</v>
      </c>
      <c r="H255" s="75">
        <v>254</v>
      </c>
    </row>
    <row r="256" spans="1:8" ht="14.4" x14ac:dyDescent="0.3">
      <c r="A256" s="242">
        <v>40068</v>
      </c>
      <c r="B256" s="11" t="s">
        <v>687</v>
      </c>
      <c r="C256" s="11" t="s">
        <v>682</v>
      </c>
      <c r="D256" s="11" t="s">
        <v>683</v>
      </c>
      <c r="E256" s="11">
        <v>7</v>
      </c>
      <c r="F256" s="243">
        <v>450</v>
      </c>
      <c r="G256" s="243">
        <f t="shared" si="3"/>
        <v>3150</v>
      </c>
      <c r="H256" s="75">
        <v>255</v>
      </c>
    </row>
    <row r="257" spans="1:8" ht="14.4" x14ac:dyDescent="0.3">
      <c r="A257" s="242">
        <v>40069</v>
      </c>
      <c r="B257" s="11" t="s">
        <v>688</v>
      </c>
      <c r="C257" s="11" t="s">
        <v>685</v>
      </c>
      <c r="D257" s="11" t="s">
        <v>686</v>
      </c>
      <c r="E257" s="11">
        <v>5</v>
      </c>
      <c r="F257" s="243">
        <v>229</v>
      </c>
      <c r="G257" s="243">
        <f t="shared" si="3"/>
        <v>1145</v>
      </c>
      <c r="H257" s="75">
        <v>256</v>
      </c>
    </row>
    <row r="258" spans="1:8" ht="14.4" x14ac:dyDescent="0.3">
      <c r="A258" s="242">
        <v>40070</v>
      </c>
      <c r="B258" s="11" t="s">
        <v>689</v>
      </c>
      <c r="C258" s="11" t="s">
        <v>685</v>
      </c>
      <c r="D258" s="11" t="s">
        <v>686</v>
      </c>
      <c r="E258" s="11">
        <v>7</v>
      </c>
      <c r="F258" s="243">
        <v>300</v>
      </c>
      <c r="G258" s="243">
        <f t="shared" si="3"/>
        <v>2100</v>
      </c>
      <c r="H258" s="75">
        <v>257</v>
      </c>
    </row>
    <row r="259" spans="1:8" ht="14.4" x14ac:dyDescent="0.3">
      <c r="A259" s="242">
        <v>40071</v>
      </c>
      <c r="B259" s="11" t="s">
        <v>690</v>
      </c>
      <c r="C259" s="11" t="s">
        <v>685</v>
      </c>
      <c r="D259" s="11" t="s">
        <v>686</v>
      </c>
      <c r="E259" s="11">
        <v>2</v>
      </c>
      <c r="F259" s="243">
        <v>300</v>
      </c>
      <c r="G259" s="243">
        <f t="shared" ref="G259:G322" si="4">E259*F259</f>
        <v>600</v>
      </c>
      <c r="H259" s="75">
        <v>258</v>
      </c>
    </row>
    <row r="260" spans="1:8" ht="14.4" x14ac:dyDescent="0.3">
      <c r="A260" s="242">
        <v>40072</v>
      </c>
      <c r="B260" s="11" t="s">
        <v>691</v>
      </c>
      <c r="C260" s="11" t="s">
        <v>692</v>
      </c>
      <c r="D260" s="11" t="s">
        <v>693</v>
      </c>
      <c r="E260" s="11">
        <v>5</v>
      </c>
      <c r="F260" s="243">
        <v>99</v>
      </c>
      <c r="G260" s="243">
        <f t="shared" si="4"/>
        <v>495</v>
      </c>
      <c r="H260" s="75">
        <v>259</v>
      </c>
    </row>
    <row r="261" spans="1:8" ht="14.4" x14ac:dyDescent="0.3">
      <c r="A261" s="242">
        <v>40073</v>
      </c>
      <c r="B261" s="11" t="s">
        <v>694</v>
      </c>
      <c r="C261" s="11" t="s">
        <v>696</v>
      </c>
      <c r="D261" s="11" t="s">
        <v>697</v>
      </c>
      <c r="E261" s="11">
        <v>8</v>
      </c>
      <c r="F261" s="243">
        <v>225</v>
      </c>
      <c r="G261" s="243">
        <f t="shared" si="4"/>
        <v>1800</v>
      </c>
      <c r="H261" s="75">
        <v>260</v>
      </c>
    </row>
    <row r="262" spans="1:8" ht="14.4" x14ac:dyDescent="0.3">
      <c r="A262" s="242">
        <v>40074</v>
      </c>
      <c r="B262" s="11" t="s">
        <v>695</v>
      </c>
      <c r="C262" s="11" t="s">
        <v>685</v>
      </c>
      <c r="D262" s="11" t="s">
        <v>686</v>
      </c>
      <c r="E262" s="11">
        <v>6</v>
      </c>
      <c r="F262" s="243">
        <v>600</v>
      </c>
      <c r="G262" s="243">
        <f t="shared" si="4"/>
        <v>3600</v>
      </c>
      <c r="H262" s="75">
        <v>261</v>
      </c>
    </row>
    <row r="263" spans="1:8" ht="14.4" x14ac:dyDescent="0.3">
      <c r="A263" s="242">
        <v>40075</v>
      </c>
      <c r="B263" s="11" t="s">
        <v>684</v>
      </c>
      <c r="C263" s="11" t="s">
        <v>685</v>
      </c>
      <c r="D263" s="11" t="s">
        <v>686</v>
      </c>
      <c r="E263" s="11">
        <v>10</v>
      </c>
      <c r="F263" s="243">
        <v>300</v>
      </c>
      <c r="G263" s="243">
        <f t="shared" si="4"/>
        <v>3000</v>
      </c>
      <c r="H263" s="75">
        <v>262</v>
      </c>
    </row>
    <row r="264" spans="1:8" ht="14.4" x14ac:dyDescent="0.3">
      <c r="A264" s="242">
        <v>40076</v>
      </c>
      <c r="B264" s="11" t="s">
        <v>681</v>
      </c>
      <c r="C264" s="11" t="s">
        <v>685</v>
      </c>
      <c r="D264" s="11" t="s">
        <v>686</v>
      </c>
      <c r="E264" s="11">
        <v>8</v>
      </c>
      <c r="F264" s="243">
        <v>600</v>
      </c>
      <c r="G264" s="243">
        <f t="shared" si="4"/>
        <v>4800</v>
      </c>
      <c r="H264" s="75">
        <v>263</v>
      </c>
    </row>
    <row r="265" spans="1:8" ht="14.4" x14ac:dyDescent="0.3">
      <c r="A265" s="242">
        <v>40077</v>
      </c>
      <c r="B265" s="11" t="s">
        <v>687</v>
      </c>
      <c r="C265" s="11" t="s">
        <v>692</v>
      </c>
      <c r="D265" s="11" t="s">
        <v>698</v>
      </c>
      <c r="E265" s="11">
        <v>7</v>
      </c>
      <c r="F265" s="243">
        <v>795</v>
      </c>
      <c r="G265" s="243">
        <f t="shared" si="4"/>
        <v>5565</v>
      </c>
      <c r="H265" s="75">
        <v>264</v>
      </c>
    </row>
    <row r="266" spans="1:8" ht="14.4" x14ac:dyDescent="0.3">
      <c r="A266" s="242">
        <v>40078</v>
      </c>
      <c r="B266" s="11" t="s">
        <v>688</v>
      </c>
      <c r="C266" s="11" t="s">
        <v>696</v>
      </c>
      <c r="D266" s="11" t="s">
        <v>697</v>
      </c>
      <c r="E266" s="11">
        <v>2</v>
      </c>
      <c r="F266" s="243">
        <v>225</v>
      </c>
      <c r="G266" s="243">
        <f t="shared" si="4"/>
        <v>450</v>
      </c>
      <c r="H266" s="75">
        <v>265</v>
      </c>
    </row>
    <row r="267" spans="1:8" ht="14.4" x14ac:dyDescent="0.3">
      <c r="A267" s="242">
        <v>40079</v>
      </c>
      <c r="B267" s="11" t="s">
        <v>689</v>
      </c>
      <c r="C267" s="11" t="s">
        <v>692</v>
      </c>
      <c r="D267" s="11" t="s">
        <v>693</v>
      </c>
      <c r="E267" s="11">
        <v>8</v>
      </c>
      <c r="F267" s="243">
        <v>429</v>
      </c>
      <c r="G267" s="243">
        <f t="shared" si="4"/>
        <v>3432</v>
      </c>
      <c r="H267" s="75">
        <v>266</v>
      </c>
    </row>
    <row r="268" spans="1:8" ht="14.4" x14ac:dyDescent="0.3">
      <c r="A268" s="242">
        <v>40080</v>
      </c>
      <c r="B268" s="11" t="s">
        <v>690</v>
      </c>
      <c r="C268" s="11" t="s">
        <v>685</v>
      </c>
      <c r="D268" s="11" t="s">
        <v>686</v>
      </c>
      <c r="E268" s="11">
        <v>3</v>
      </c>
      <c r="F268" s="243">
        <v>229</v>
      </c>
      <c r="G268" s="243">
        <f t="shared" si="4"/>
        <v>687</v>
      </c>
      <c r="H268" s="75">
        <v>267</v>
      </c>
    </row>
    <row r="269" spans="1:8" ht="14.4" x14ac:dyDescent="0.3">
      <c r="A269" s="242">
        <v>40081</v>
      </c>
      <c r="B269" s="11" t="s">
        <v>694</v>
      </c>
      <c r="C269" s="11" t="s">
        <v>696</v>
      </c>
      <c r="D269" s="11" t="s">
        <v>697</v>
      </c>
      <c r="E269" s="11">
        <v>5</v>
      </c>
      <c r="F269" s="243">
        <v>225</v>
      </c>
      <c r="G269" s="243">
        <f t="shared" si="4"/>
        <v>1125</v>
      </c>
      <c r="H269" s="75">
        <v>268</v>
      </c>
    </row>
    <row r="270" spans="1:8" ht="14.4" x14ac:dyDescent="0.3">
      <c r="A270" s="242">
        <v>40082</v>
      </c>
      <c r="B270" s="11" t="s">
        <v>695</v>
      </c>
      <c r="C270" s="11" t="s">
        <v>692</v>
      </c>
      <c r="D270" s="11" t="s">
        <v>693</v>
      </c>
      <c r="E270" s="11">
        <v>5</v>
      </c>
      <c r="F270" s="243">
        <v>429</v>
      </c>
      <c r="G270" s="243">
        <f t="shared" si="4"/>
        <v>2145</v>
      </c>
      <c r="H270" s="75">
        <v>269</v>
      </c>
    </row>
    <row r="271" spans="1:8" ht="14.4" x14ac:dyDescent="0.3">
      <c r="A271" s="242">
        <v>40083</v>
      </c>
      <c r="B271" s="11" t="s">
        <v>691</v>
      </c>
      <c r="C271" s="11" t="s">
        <v>692</v>
      </c>
      <c r="D271" s="11" t="s">
        <v>693</v>
      </c>
      <c r="E271" s="11">
        <v>2</v>
      </c>
      <c r="F271" s="243">
        <v>350</v>
      </c>
      <c r="G271" s="243">
        <f t="shared" si="4"/>
        <v>700</v>
      </c>
      <c r="H271" s="75">
        <v>270</v>
      </c>
    </row>
    <row r="272" spans="1:8" ht="14.4" x14ac:dyDescent="0.3">
      <c r="A272" s="242">
        <v>40084</v>
      </c>
      <c r="B272" s="11" t="s">
        <v>681</v>
      </c>
      <c r="C272" s="11" t="s">
        <v>685</v>
      </c>
      <c r="D272" s="11" t="s">
        <v>686</v>
      </c>
      <c r="E272" s="11">
        <v>4</v>
      </c>
      <c r="F272" s="243">
        <v>229</v>
      </c>
      <c r="G272" s="243">
        <f t="shared" si="4"/>
        <v>916</v>
      </c>
      <c r="H272" s="75">
        <v>271</v>
      </c>
    </row>
    <row r="273" spans="1:8" ht="14.4" x14ac:dyDescent="0.3">
      <c r="A273" s="242">
        <v>40085</v>
      </c>
      <c r="B273" s="11" t="s">
        <v>684</v>
      </c>
      <c r="C273" s="11" t="s">
        <v>682</v>
      </c>
      <c r="D273" s="11" t="s">
        <v>683</v>
      </c>
      <c r="E273" s="11">
        <v>2</v>
      </c>
      <c r="F273" s="243">
        <v>400</v>
      </c>
      <c r="G273" s="243">
        <f t="shared" si="4"/>
        <v>800</v>
      </c>
      <c r="H273" s="75">
        <v>272</v>
      </c>
    </row>
    <row r="274" spans="1:8" ht="14.4" x14ac:dyDescent="0.3">
      <c r="A274" s="242">
        <v>40086</v>
      </c>
      <c r="B274" s="11" t="s">
        <v>687</v>
      </c>
      <c r="C274" s="11" t="s">
        <v>696</v>
      </c>
      <c r="D274" s="11" t="s">
        <v>697</v>
      </c>
      <c r="E274" s="11">
        <v>8</v>
      </c>
      <c r="F274" s="243">
        <v>225</v>
      </c>
      <c r="G274" s="243">
        <f t="shared" si="4"/>
        <v>1800</v>
      </c>
      <c r="H274" s="75">
        <v>273</v>
      </c>
    </row>
    <row r="275" spans="1:8" ht="14.4" x14ac:dyDescent="0.3">
      <c r="A275" s="242">
        <v>40087</v>
      </c>
      <c r="B275" s="11" t="s">
        <v>688</v>
      </c>
      <c r="C275" s="11" t="s">
        <v>692</v>
      </c>
      <c r="D275" s="11" t="s">
        <v>693</v>
      </c>
      <c r="E275" s="11">
        <v>5</v>
      </c>
      <c r="F275" s="243">
        <v>350</v>
      </c>
      <c r="G275" s="243">
        <f t="shared" si="4"/>
        <v>1750</v>
      </c>
      <c r="H275" s="75">
        <v>274</v>
      </c>
    </row>
    <row r="276" spans="1:8" ht="14.4" x14ac:dyDescent="0.3">
      <c r="A276" s="242">
        <v>40088</v>
      </c>
      <c r="B276" s="11" t="s">
        <v>689</v>
      </c>
      <c r="C276" s="11" t="s">
        <v>682</v>
      </c>
      <c r="D276" s="11" t="s">
        <v>683</v>
      </c>
      <c r="E276" s="11">
        <v>2</v>
      </c>
      <c r="F276" s="243">
        <v>400</v>
      </c>
      <c r="G276" s="243">
        <f t="shared" si="4"/>
        <v>800</v>
      </c>
      <c r="H276" s="75">
        <v>275</v>
      </c>
    </row>
    <row r="277" spans="1:8" ht="14.4" x14ac:dyDescent="0.3">
      <c r="A277" s="242">
        <v>40089</v>
      </c>
      <c r="B277" s="11" t="s">
        <v>690</v>
      </c>
      <c r="C277" s="11" t="s">
        <v>692</v>
      </c>
      <c r="D277" s="11" t="s">
        <v>698</v>
      </c>
      <c r="E277" s="11">
        <v>6</v>
      </c>
      <c r="F277" s="243">
        <v>795</v>
      </c>
      <c r="G277" s="243">
        <f t="shared" si="4"/>
        <v>4770</v>
      </c>
      <c r="H277" s="75">
        <v>276</v>
      </c>
    </row>
    <row r="278" spans="1:8" ht="14.4" x14ac:dyDescent="0.3">
      <c r="A278" s="242">
        <v>40090</v>
      </c>
      <c r="B278" s="11" t="s">
        <v>691</v>
      </c>
      <c r="C278" s="11" t="s">
        <v>682</v>
      </c>
      <c r="D278" s="11" t="s">
        <v>683</v>
      </c>
      <c r="E278" s="11">
        <v>5</v>
      </c>
      <c r="F278" s="243">
        <v>450</v>
      </c>
      <c r="G278" s="243">
        <f t="shared" si="4"/>
        <v>2250</v>
      </c>
      <c r="H278" s="75">
        <v>277</v>
      </c>
    </row>
    <row r="279" spans="1:8" ht="14.4" x14ac:dyDescent="0.3">
      <c r="A279" s="242">
        <v>40091</v>
      </c>
      <c r="B279" s="11" t="s">
        <v>694</v>
      </c>
      <c r="C279" s="11" t="s">
        <v>685</v>
      </c>
      <c r="D279" s="11" t="s">
        <v>686</v>
      </c>
      <c r="E279" s="11">
        <v>5</v>
      </c>
      <c r="F279" s="243">
        <v>599</v>
      </c>
      <c r="G279" s="243">
        <f t="shared" si="4"/>
        <v>2995</v>
      </c>
      <c r="H279" s="75">
        <v>278</v>
      </c>
    </row>
    <row r="280" spans="1:8" ht="14.4" x14ac:dyDescent="0.3">
      <c r="A280" s="242">
        <v>40092</v>
      </c>
      <c r="B280" s="11" t="s">
        <v>695</v>
      </c>
      <c r="C280" s="11" t="s">
        <v>685</v>
      </c>
      <c r="D280" s="11" t="s">
        <v>686</v>
      </c>
      <c r="E280" s="11">
        <v>8</v>
      </c>
      <c r="F280" s="243">
        <v>400</v>
      </c>
      <c r="G280" s="243">
        <f t="shared" si="4"/>
        <v>3200</v>
      </c>
      <c r="H280" s="75">
        <v>279</v>
      </c>
    </row>
    <row r="281" spans="1:8" ht="14.4" x14ac:dyDescent="0.3">
      <c r="A281" s="242">
        <v>40093</v>
      </c>
      <c r="B281" s="11" t="s">
        <v>684</v>
      </c>
      <c r="C281" s="11" t="s">
        <v>682</v>
      </c>
      <c r="D281" s="11" t="s">
        <v>683</v>
      </c>
      <c r="E281" s="11">
        <v>2</v>
      </c>
      <c r="F281" s="243">
        <v>400</v>
      </c>
      <c r="G281" s="243">
        <f t="shared" si="4"/>
        <v>800</v>
      </c>
      <c r="H281" s="75">
        <v>280</v>
      </c>
    </row>
    <row r="282" spans="1:8" ht="14.4" x14ac:dyDescent="0.3">
      <c r="A282" s="242">
        <v>40094</v>
      </c>
      <c r="B282" s="11" t="s">
        <v>681</v>
      </c>
      <c r="C282" s="11" t="s">
        <v>692</v>
      </c>
      <c r="D282" s="11" t="s">
        <v>693</v>
      </c>
      <c r="E282" s="11">
        <v>5</v>
      </c>
      <c r="F282" s="243">
        <v>429</v>
      </c>
      <c r="G282" s="243">
        <f t="shared" si="4"/>
        <v>2145</v>
      </c>
      <c r="H282" s="75">
        <v>281</v>
      </c>
    </row>
    <row r="283" spans="1:8" ht="14.4" x14ac:dyDescent="0.3">
      <c r="A283" s="242">
        <v>40095</v>
      </c>
      <c r="B283" s="11" t="s">
        <v>687</v>
      </c>
      <c r="C283" s="11" t="s">
        <v>682</v>
      </c>
      <c r="D283" s="11" t="s">
        <v>683</v>
      </c>
      <c r="E283" s="11">
        <v>2</v>
      </c>
      <c r="F283" s="243">
        <v>169</v>
      </c>
      <c r="G283" s="243">
        <f t="shared" si="4"/>
        <v>338</v>
      </c>
      <c r="H283" s="75">
        <v>282</v>
      </c>
    </row>
    <row r="284" spans="1:8" ht="14.4" x14ac:dyDescent="0.3">
      <c r="A284" s="242">
        <v>40096</v>
      </c>
      <c r="B284" s="11" t="s">
        <v>688</v>
      </c>
      <c r="C284" s="11" t="s">
        <v>692</v>
      </c>
      <c r="D284" s="11" t="s">
        <v>698</v>
      </c>
      <c r="E284" s="11">
        <v>7</v>
      </c>
      <c r="F284" s="243">
        <v>150</v>
      </c>
      <c r="G284" s="243">
        <f t="shared" si="4"/>
        <v>1050</v>
      </c>
      <c r="H284" s="75">
        <v>283</v>
      </c>
    </row>
    <row r="285" spans="1:8" ht="14.4" x14ac:dyDescent="0.3">
      <c r="A285" s="242">
        <v>40097</v>
      </c>
      <c r="B285" s="11" t="s">
        <v>689</v>
      </c>
      <c r="C285" s="11" t="s">
        <v>696</v>
      </c>
      <c r="D285" s="11" t="s">
        <v>697</v>
      </c>
      <c r="E285" s="11">
        <v>4</v>
      </c>
      <c r="F285" s="243">
        <v>225</v>
      </c>
      <c r="G285" s="243">
        <f t="shared" si="4"/>
        <v>900</v>
      </c>
      <c r="H285" s="75">
        <v>284</v>
      </c>
    </row>
    <row r="286" spans="1:8" ht="14.4" x14ac:dyDescent="0.3">
      <c r="A286" s="242">
        <v>40098</v>
      </c>
      <c r="B286" s="11" t="s">
        <v>690</v>
      </c>
      <c r="C286" s="11" t="s">
        <v>685</v>
      </c>
      <c r="D286" s="11" t="s">
        <v>686</v>
      </c>
      <c r="E286" s="11">
        <v>8</v>
      </c>
      <c r="F286" s="243">
        <v>400</v>
      </c>
      <c r="G286" s="243">
        <f t="shared" si="4"/>
        <v>3200</v>
      </c>
      <c r="H286" s="75">
        <v>285</v>
      </c>
    </row>
    <row r="287" spans="1:8" ht="14.4" x14ac:dyDescent="0.3">
      <c r="A287" s="242">
        <v>40099</v>
      </c>
      <c r="B287" s="11" t="s">
        <v>694</v>
      </c>
      <c r="C287" s="11" t="s">
        <v>685</v>
      </c>
      <c r="D287" s="11" t="s">
        <v>686</v>
      </c>
      <c r="E287" s="11">
        <v>10</v>
      </c>
      <c r="F287" s="243">
        <v>600</v>
      </c>
      <c r="G287" s="243">
        <f t="shared" si="4"/>
        <v>6000</v>
      </c>
      <c r="H287" s="75">
        <v>286</v>
      </c>
    </row>
    <row r="288" spans="1:8" ht="14.4" x14ac:dyDescent="0.3">
      <c r="A288" s="242">
        <v>40100</v>
      </c>
      <c r="B288" s="11" t="s">
        <v>695</v>
      </c>
      <c r="C288" s="11" t="s">
        <v>682</v>
      </c>
      <c r="D288" s="11" t="s">
        <v>683</v>
      </c>
      <c r="E288" s="11">
        <v>4</v>
      </c>
      <c r="F288" s="243">
        <v>450</v>
      </c>
      <c r="G288" s="243">
        <f t="shared" si="4"/>
        <v>1800</v>
      </c>
      <c r="H288" s="75">
        <v>287</v>
      </c>
    </row>
    <row r="289" spans="1:8" ht="14.4" x14ac:dyDescent="0.3">
      <c r="A289" s="242">
        <v>40101</v>
      </c>
      <c r="B289" s="11" t="s">
        <v>691</v>
      </c>
      <c r="C289" s="11" t="s">
        <v>696</v>
      </c>
      <c r="D289" s="11" t="s">
        <v>697</v>
      </c>
      <c r="E289" s="11">
        <v>9</v>
      </c>
      <c r="F289" s="243">
        <v>225</v>
      </c>
      <c r="G289" s="243">
        <f t="shared" si="4"/>
        <v>2025</v>
      </c>
      <c r="H289" s="75">
        <v>288</v>
      </c>
    </row>
    <row r="290" spans="1:8" ht="14.4" x14ac:dyDescent="0.3">
      <c r="A290" s="242">
        <v>40102</v>
      </c>
      <c r="B290" s="11" t="s">
        <v>681</v>
      </c>
      <c r="C290" s="11" t="s">
        <v>685</v>
      </c>
      <c r="D290" s="11" t="s">
        <v>686</v>
      </c>
      <c r="E290" s="11">
        <v>7</v>
      </c>
      <c r="F290" s="243">
        <v>300</v>
      </c>
      <c r="G290" s="243">
        <f t="shared" si="4"/>
        <v>2100</v>
      </c>
      <c r="H290" s="75">
        <v>289</v>
      </c>
    </row>
    <row r="291" spans="1:8" ht="14.4" x14ac:dyDescent="0.3">
      <c r="A291" s="242">
        <v>40103</v>
      </c>
      <c r="B291" s="11" t="s">
        <v>684</v>
      </c>
      <c r="C291" s="11" t="s">
        <v>685</v>
      </c>
      <c r="D291" s="11" t="s">
        <v>686</v>
      </c>
      <c r="E291" s="11">
        <v>3</v>
      </c>
      <c r="F291" s="243">
        <v>300</v>
      </c>
      <c r="G291" s="243">
        <f t="shared" si="4"/>
        <v>900</v>
      </c>
      <c r="H291" s="75">
        <v>290</v>
      </c>
    </row>
    <row r="292" spans="1:8" ht="14.4" x14ac:dyDescent="0.3">
      <c r="A292" s="242">
        <v>40104</v>
      </c>
      <c r="B292" s="11" t="s">
        <v>687</v>
      </c>
      <c r="C292" s="11" t="s">
        <v>692</v>
      </c>
      <c r="D292" s="11" t="s">
        <v>698</v>
      </c>
      <c r="E292" s="11">
        <v>9</v>
      </c>
      <c r="F292" s="243">
        <v>795</v>
      </c>
      <c r="G292" s="243">
        <f t="shared" si="4"/>
        <v>7155</v>
      </c>
      <c r="H292" s="75">
        <v>291</v>
      </c>
    </row>
    <row r="293" spans="1:8" ht="14.4" x14ac:dyDescent="0.3">
      <c r="A293" s="242">
        <v>40105</v>
      </c>
      <c r="B293" s="11" t="s">
        <v>688</v>
      </c>
      <c r="C293" s="11" t="s">
        <v>692</v>
      </c>
      <c r="D293" s="11" t="s">
        <v>693</v>
      </c>
      <c r="E293" s="11">
        <v>8</v>
      </c>
      <c r="F293" s="243">
        <v>350</v>
      </c>
      <c r="G293" s="243">
        <f t="shared" si="4"/>
        <v>2800</v>
      </c>
      <c r="H293" s="75">
        <v>292</v>
      </c>
    </row>
    <row r="294" spans="1:8" ht="14.4" x14ac:dyDescent="0.3">
      <c r="A294" s="242">
        <v>40106</v>
      </c>
      <c r="B294" s="11" t="s">
        <v>689</v>
      </c>
      <c r="C294" s="11" t="s">
        <v>685</v>
      </c>
      <c r="D294" s="11" t="s">
        <v>686</v>
      </c>
      <c r="E294" s="11">
        <v>5</v>
      </c>
      <c r="F294" s="243">
        <v>400</v>
      </c>
      <c r="G294" s="243">
        <f t="shared" si="4"/>
        <v>2000</v>
      </c>
      <c r="H294" s="75">
        <v>293</v>
      </c>
    </row>
    <row r="295" spans="1:8" ht="14.4" x14ac:dyDescent="0.3">
      <c r="A295" s="242">
        <v>40107</v>
      </c>
      <c r="B295" s="11" t="s">
        <v>690</v>
      </c>
      <c r="C295" s="11" t="s">
        <v>685</v>
      </c>
      <c r="D295" s="11" t="s">
        <v>686</v>
      </c>
      <c r="E295" s="11">
        <v>7</v>
      </c>
      <c r="F295" s="243">
        <v>400</v>
      </c>
      <c r="G295" s="243">
        <f t="shared" si="4"/>
        <v>2800</v>
      </c>
      <c r="H295" s="75">
        <v>294</v>
      </c>
    </row>
    <row r="296" spans="1:8" ht="14.4" x14ac:dyDescent="0.3">
      <c r="A296" s="242">
        <v>40108</v>
      </c>
      <c r="B296" s="11" t="s">
        <v>691</v>
      </c>
      <c r="C296" s="11" t="s">
        <v>692</v>
      </c>
      <c r="D296" s="11" t="s">
        <v>698</v>
      </c>
      <c r="E296" s="11">
        <v>6</v>
      </c>
      <c r="F296" s="243">
        <v>795</v>
      </c>
      <c r="G296" s="243">
        <f t="shared" si="4"/>
        <v>4770</v>
      </c>
      <c r="H296" s="75">
        <v>295</v>
      </c>
    </row>
    <row r="297" spans="1:8" ht="14.4" x14ac:dyDescent="0.3">
      <c r="A297" s="242">
        <v>40109</v>
      </c>
      <c r="B297" s="11" t="s">
        <v>694</v>
      </c>
      <c r="C297" s="11" t="s">
        <v>682</v>
      </c>
      <c r="D297" s="11" t="s">
        <v>683</v>
      </c>
      <c r="E297" s="11">
        <v>8</v>
      </c>
      <c r="F297" s="243">
        <v>450</v>
      </c>
      <c r="G297" s="243">
        <f t="shared" si="4"/>
        <v>3600</v>
      </c>
      <c r="H297" s="75">
        <v>296</v>
      </c>
    </row>
    <row r="298" spans="1:8" ht="14.4" x14ac:dyDescent="0.3">
      <c r="A298" s="242">
        <v>40110</v>
      </c>
      <c r="B298" s="11" t="s">
        <v>695</v>
      </c>
      <c r="C298" s="11" t="s">
        <v>682</v>
      </c>
      <c r="D298" s="11" t="s">
        <v>683</v>
      </c>
      <c r="E298" s="11">
        <v>7</v>
      </c>
      <c r="F298" s="243">
        <v>400</v>
      </c>
      <c r="G298" s="243">
        <f t="shared" si="4"/>
        <v>2800</v>
      </c>
      <c r="H298" s="75">
        <v>297</v>
      </c>
    </row>
    <row r="299" spans="1:8" ht="14.4" x14ac:dyDescent="0.3">
      <c r="A299" s="242">
        <v>40111</v>
      </c>
      <c r="B299" s="11" t="s">
        <v>684</v>
      </c>
      <c r="C299" s="11" t="s">
        <v>685</v>
      </c>
      <c r="D299" s="11" t="s">
        <v>686</v>
      </c>
      <c r="E299" s="11">
        <v>10</v>
      </c>
      <c r="F299" s="243">
        <v>400</v>
      </c>
      <c r="G299" s="243">
        <f t="shared" si="4"/>
        <v>4000</v>
      </c>
      <c r="H299" s="75">
        <v>298</v>
      </c>
    </row>
    <row r="300" spans="1:8" ht="14.4" x14ac:dyDescent="0.3">
      <c r="A300" s="242">
        <v>40112</v>
      </c>
      <c r="B300" s="11" t="s">
        <v>681</v>
      </c>
      <c r="C300" s="11" t="s">
        <v>692</v>
      </c>
      <c r="D300" s="11" t="s">
        <v>693</v>
      </c>
      <c r="E300" s="11">
        <v>8</v>
      </c>
      <c r="F300" s="243">
        <v>429</v>
      </c>
      <c r="G300" s="243">
        <f t="shared" si="4"/>
        <v>3432</v>
      </c>
      <c r="H300" s="75">
        <v>299</v>
      </c>
    </row>
    <row r="301" spans="1:8" ht="14.4" x14ac:dyDescent="0.3">
      <c r="A301" s="242">
        <v>40113</v>
      </c>
      <c r="B301" s="11" t="s">
        <v>687</v>
      </c>
      <c r="C301" s="11" t="s">
        <v>682</v>
      </c>
      <c r="D301" s="11" t="s">
        <v>683</v>
      </c>
      <c r="E301" s="11">
        <v>8</v>
      </c>
      <c r="F301" s="243">
        <v>169</v>
      </c>
      <c r="G301" s="243">
        <f t="shared" si="4"/>
        <v>1352</v>
      </c>
      <c r="H301" s="75">
        <v>300</v>
      </c>
    </row>
    <row r="302" spans="1:8" ht="14.4" x14ac:dyDescent="0.3">
      <c r="A302" s="242">
        <v>40114</v>
      </c>
      <c r="B302" s="11" t="s">
        <v>688</v>
      </c>
      <c r="C302" s="11" t="s">
        <v>682</v>
      </c>
      <c r="D302" s="11" t="s">
        <v>683</v>
      </c>
      <c r="E302" s="11">
        <v>2</v>
      </c>
      <c r="F302" s="243">
        <v>299</v>
      </c>
      <c r="G302" s="243">
        <f t="shared" si="4"/>
        <v>598</v>
      </c>
      <c r="H302" s="75">
        <v>301</v>
      </c>
    </row>
    <row r="303" spans="1:8" ht="14.4" x14ac:dyDescent="0.3">
      <c r="A303" s="242">
        <v>40115</v>
      </c>
      <c r="B303" s="11" t="s">
        <v>689</v>
      </c>
      <c r="C303" s="11" t="s">
        <v>696</v>
      </c>
      <c r="D303" s="11" t="s">
        <v>697</v>
      </c>
      <c r="E303" s="11">
        <v>2</v>
      </c>
      <c r="F303" s="243">
        <v>225</v>
      </c>
      <c r="G303" s="243">
        <f t="shared" si="4"/>
        <v>450</v>
      </c>
      <c r="H303" s="75">
        <v>302</v>
      </c>
    </row>
    <row r="304" spans="1:8" ht="14.4" x14ac:dyDescent="0.3">
      <c r="A304" s="242">
        <v>40116</v>
      </c>
      <c r="B304" s="11" t="s">
        <v>690</v>
      </c>
      <c r="C304" s="11" t="s">
        <v>685</v>
      </c>
      <c r="D304" s="11" t="s">
        <v>686</v>
      </c>
      <c r="E304" s="11">
        <v>10</v>
      </c>
      <c r="F304" s="243">
        <v>600</v>
      </c>
      <c r="G304" s="243">
        <f t="shared" si="4"/>
        <v>6000</v>
      </c>
      <c r="H304" s="75">
        <v>303</v>
      </c>
    </row>
    <row r="305" spans="1:8" ht="14.4" x14ac:dyDescent="0.3">
      <c r="A305" s="242">
        <v>40117</v>
      </c>
      <c r="B305" s="11" t="s">
        <v>694</v>
      </c>
      <c r="C305" s="11" t="s">
        <v>696</v>
      </c>
      <c r="D305" s="11" t="s">
        <v>697</v>
      </c>
      <c r="E305" s="11">
        <v>8</v>
      </c>
      <c r="F305" s="243">
        <v>225</v>
      </c>
      <c r="G305" s="243">
        <f t="shared" si="4"/>
        <v>1800</v>
      </c>
      <c r="H305" s="75">
        <v>304</v>
      </c>
    </row>
    <row r="306" spans="1:8" ht="14.4" x14ac:dyDescent="0.3">
      <c r="A306" s="242">
        <v>40118</v>
      </c>
      <c r="B306" s="11" t="s">
        <v>695</v>
      </c>
      <c r="C306" s="11" t="s">
        <v>692</v>
      </c>
      <c r="D306" s="11" t="s">
        <v>693</v>
      </c>
      <c r="E306" s="11">
        <v>8</v>
      </c>
      <c r="F306" s="243">
        <v>429</v>
      </c>
      <c r="G306" s="243">
        <f t="shared" si="4"/>
        <v>3432</v>
      </c>
      <c r="H306" s="75">
        <v>305</v>
      </c>
    </row>
    <row r="307" spans="1:8" ht="14.4" x14ac:dyDescent="0.3">
      <c r="A307" s="242">
        <v>40119</v>
      </c>
      <c r="B307" s="11" t="s">
        <v>691</v>
      </c>
      <c r="C307" s="11" t="s">
        <v>696</v>
      </c>
      <c r="D307" s="11" t="s">
        <v>697</v>
      </c>
      <c r="E307" s="11">
        <v>8</v>
      </c>
      <c r="F307" s="243">
        <v>225</v>
      </c>
      <c r="G307" s="243">
        <f t="shared" si="4"/>
        <v>1800</v>
      </c>
      <c r="H307" s="75">
        <v>306</v>
      </c>
    </row>
    <row r="308" spans="1:8" ht="14.4" x14ac:dyDescent="0.3">
      <c r="A308" s="242">
        <v>40120</v>
      </c>
      <c r="B308" s="11" t="s">
        <v>681</v>
      </c>
      <c r="C308" s="11" t="s">
        <v>682</v>
      </c>
      <c r="D308" s="11" t="s">
        <v>683</v>
      </c>
      <c r="E308" s="11">
        <v>5</v>
      </c>
      <c r="F308" s="243">
        <v>169</v>
      </c>
      <c r="G308" s="243">
        <f t="shared" si="4"/>
        <v>845</v>
      </c>
      <c r="H308" s="75">
        <v>307</v>
      </c>
    </row>
    <row r="309" spans="1:8" ht="14.4" x14ac:dyDescent="0.3">
      <c r="A309" s="242">
        <v>40121</v>
      </c>
      <c r="B309" s="11" t="s">
        <v>684</v>
      </c>
      <c r="C309" s="11" t="s">
        <v>692</v>
      </c>
      <c r="D309" s="11" t="s">
        <v>693</v>
      </c>
      <c r="E309" s="11">
        <v>4</v>
      </c>
      <c r="F309" s="243">
        <v>350</v>
      </c>
      <c r="G309" s="243">
        <f t="shared" si="4"/>
        <v>1400</v>
      </c>
      <c r="H309" s="75">
        <v>308</v>
      </c>
    </row>
    <row r="310" spans="1:8" ht="14.4" x14ac:dyDescent="0.3">
      <c r="A310" s="242">
        <v>40122</v>
      </c>
      <c r="B310" s="11" t="s">
        <v>687</v>
      </c>
      <c r="C310" s="11" t="s">
        <v>692</v>
      </c>
      <c r="D310" s="11" t="s">
        <v>693</v>
      </c>
      <c r="E310" s="11">
        <v>8</v>
      </c>
      <c r="F310" s="243">
        <v>99</v>
      </c>
      <c r="G310" s="243">
        <f t="shared" si="4"/>
        <v>792</v>
      </c>
      <c r="H310" s="75">
        <v>309</v>
      </c>
    </row>
    <row r="311" spans="1:8" ht="14.4" x14ac:dyDescent="0.3">
      <c r="A311" s="242">
        <v>40123</v>
      </c>
      <c r="B311" s="11" t="s">
        <v>688</v>
      </c>
      <c r="C311" s="11" t="s">
        <v>682</v>
      </c>
      <c r="D311" s="11" t="s">
        <v>683</v>
      </c>
      <c r="E311" s="11">
        <v>2</v>
      </c>
      <c r="F311" s="243">
        <v>299</v>
      </c>
      <c r="G311" s="243">
        <f t="shared" si="4"/>
        <v>598</v>
      </c>
      <c r="H311" s="75">
        <v>310</v>
      </c>
    </row>
    <row r="312" spans="1:8" ht="14.4" x14ac:dyDescent="0.3">
      <c r="A312" s="242">
        <v>40124</v>
      </c>
      <c r="B312" s="11" t="s">
        <v>689</v>
      </c>
      <c r="C312" s="11" t="s">
        <v>682</v>
      </c>
      <c r="D312" s="11" t="s">
        <v>683</v>
      </c>
      <c r="E312" s="11">
        <v>10</v>
      </c>
      <c r="F312" s="243">
        <v>400</v>
      </c>
      <c r="G312" s="243">
        <f t="shared" si="4"/>
        <v>4000</v>
      </c>
      <c r="H312" s="75">
        <v>311</v>
      </c>
    </row>
    <row r="313" spans="1:8" ht="14.4" x14ac:dyDescent="0.3">
      <c r="A313" s="242">
        <v>40125</v>
      </c>
      <c r="B313" s="11" t="s">
        <v>690</v>
      </c>
      <c r="C313" s="11" t="s">
        <v>682</v>
      </c>
      <c r="D313" s="11" t="s">
        <v>683</v>
      </c>
      <c r="E313" s="11">
        <v>1</v>
      </c>
      <c r="F313" s="243">
        <v>325</v>
      </c>
      <c r="G313" s="243">
        <f t="shared" si="4"/>
        <v>325</v>
      </c>
      <c r="H313" s="75">
        <v>312</v>
      </c>
    </row>
    <row r="314" spans="1:8" ht="14.4" x14ac:dyDescent="0.3">
      <c r="A314" s="242">
        <v>40126</v>
      </c>
      <c r="B314" s="11" t="s">
        <v>691</v>
      </c>
      <c r="C314" s="11" t="s">
        <v>685</v>
      </c>
      <c r="D314" s="11" t="s">
        <v>686</v>
      </c>
      <c r="E314" s="11">
        <v>9</v>
      </c>
      <c r="F314" s="243">
        <v>300</v>
      </c>
      <c r="G314" s="243">
        <f t="shared" si="4"/>
        <v>2700</v>
      </c>
      <c r="H314" s="75">
        <v>313</v>
      </c>
    </row>
    <row r="315" spans="1:8" ht="14.4" x14ac:dyDescent="0.3">
      <c r="A315" s="242">
        <v>40127</v>
      </c>
      <c r="B315" s="11" t="s">
        <v>694</v>
      </c>
      <c r="C315" s="11" t="s">
        <v>682</v>
      </c>
      <c r="D315" s="11" t="s">
        <v>683</v>
      </c>
      <c r="E315" s="11">
        <v>7</v>
      </c>
      <c r="F315" s="243">
        <v>299</v>
      </c>
      <c r="G315" s="243">
        <f t="shared" si="4"/>
        <v>2093</v>
      </c>
      <c r="H315" s="75">
        <v>314</v>
      </c>
    </row>
    <row r="316" spans="1:8" ht="14.4" x14ac:dyDescent="0.3">
      <c r="A316" s="242">
        <v>40128</v>
      </c>
      <c r="B316" s="11" t="s">
        <v>695</v>
      </c>
      <c r="C316" s="11" t="s">
        <v>682</v>
      </c>
      <c r="D316" s="11" t="s">
        <v>683</v>
      </c>
      <c r="E316" s="11">
        <v>1</v>
      </c>
      <c r="F316" s="243">
        <v>450</v>
      </c>
      <c r="G316" s="243">
        <f t="shared" si="4"/>
        <v>450</v>
      </c>
      <c r="H316" s="75">
        <v>315</v>
      </c>
    </row>
    <row r="317" spans="1:8" ht="14.4" x14ac:dyDescent="0.3">
      <c r="A317" s="242">
        <v>40129</v>
      </c>
      <c r="B317" s="11" t="s">
        <v>684</v>
      </c>
      <c r="C317" s="11" t="s">
        <v>685</v>
      </c>
      <c r="D317" s="11" t="s">
        <v>686</v>
      </c>
      <c r="E317" s="11">
        <v>5</v>
      </c>
      <c r="F317" s="243">
        <v>600</v>
      </c>
      <c r="G317" s="243">
        <f t="shared" si="4"/>
        <v>3000</v>
      </c>
      <c r="H317" s="75">
        <v>316</v>
      </c>
    </row>
    <row r="318" spans="1:8" ht="14.4" x14ac:dyDescent="0.3">
      <c r="A318" s="242">
        <v>40130</v>
      </c>
      <c r="B318" s="11" t="s">
        <v>681</v>
      </c>
      <c r="C318" s="11" t="s">
        <v>685</v>
      </c>
      <c r="D318" s="11" t="s">
        <v>698</v>
      </c>
      <c r="E318" s="11">
        <v>7</v>
      </c>
      <c r="F318" s="243">
        <v>150</v>
      </c>
      <c r="G318" s="243">
        <f t="shared" si="4"/>
        <v>1050</v>
      </c>
      <c r="H318" s="75">
        <v>317</v>
      </c>
    </row>
    <row r="319" spans="1:8" ht="14.4" x14ac:dyDescent="0.3">
      <c r="A319" s="242">
        <v>40131</v>
      </c>
      <c r="B319" s="11" t="s">
        <v>687</v>
      </c>
      <c r="C319" s="11" t="s">
        <v>692</v>
      </c>
      <c r="D319" s="11" t="s">
        <v>693</v>
      </c>
      <c r="E319" s="11">
        <v>8</v>
      </c>
      <c r="F319" s="243">
        <v>429</v>
      </c>
      <c r="G319" s="243">
        <f t="shared" si="4"/>
        <v>3432</v>
      </c>
      <c r="H319" s="75">
        <v>318</v>
      </c>
    </row>
    <row r="320" spans="1:8" ht="14.4" x14ac:dyDescent="0.3">
      <c r="A320" s="242">
        <v>40132</v>
      </c>
      <c r="B320" s="11" t="s">
        <v>688</v>
      </c>
      <c r="C320" s="11" t="s">
        <v>692</v>
      </c>
      <c r="D320" s="11" t="s">
        <v>693</v>
      </c>
      <c r="E320" s="11">
        <v>4</v>
      </c>
      <c r="F320" s="243">
        <v>350</v>
      </c>
      <c r="G320" s="243">
        <f t="shared" si="4"/>
        <v>1400</v>
      </c>
      <c r="H320" s="75">
        <v>319</v>
      </c>
    </row>
    <row r="321" spans="1:8" ht="14.4" x14ac:dyDescent="0.3">
      <c r="A321" s="242">
        <v>40133</v>
      </c>
      <c r="B321" s="11" t="s">
        <v>689</v>
      </c>
      <c r="C321" s="11" t="s">
        <v>692</v>
      </c>
      <c r="D321" s="11" t="s">
        <v>693</v>
      </c>
      <c r="E321" s="11">
        <v>7</v>
      </c>
      <c r="F321" s="243">
        <v>99</v>
      </c>
      <c r="G321" s="243">
        <f t="shared" si="4"/>
        <v>693</v>
      </c>
      <c r="H321" s="75">
        <v>320</v>
      </c>
    </row>
    <row r="322" spans="1:8" ht="14.4" x14ac:dyDescent="0.3">
      <c r="A322" s="242">
        <v>40134</v>
      </c>
      <c r="B322" s="11" t="s">
        <v>690</v>
      </c>
      <c r="C322" s="11" t="s">
        <v>682</v>
      </c>
      <c r="D322" s="11" t="s">
        <v>683</v>
      </c>
      <c r="E322" s="11">
        <v>8</v>
      </c>
      <c r="F322" s="243">
        <v>325</v>
      </c>
      <c r="G322" s="243">
        <f t="shared" si="4"/>
        <v>2600</v>
      </c>
      <c r="H322" s="75">
        <v>321</v>
      </c>
    </row>
    <row r="323" spans="1:8" ht="14.4" x14ac:dyDescent="0.3">
      <c r="A323" s="242">
        <v>40135</v>
      </c>
      <c r="B323" s="11" t="s">
        <v>694</v>
      </c>
      <c r="C323" s="11" t="s">
        <v>682</v>
      </c>
      <c r="D323" s="11" t="s">
        <v>683</v>
      </c>
      <c r="E323" s="11">
        <v>8</v>
      </c>
      <c r="F323" s="243">
        <v>400</v>
      </c>
      <c r="G323" s="243">
        <f t="shared" ref="G323:G372" si="5">E323*F323</f>
        <v>3200</v>
      </c>
      <c r="H323" s="75">
        <v>322</v>
      </c>
    </row>
    <row r="324" spans="1:8" ht="14.4" x14ac:dyDescent="0.3">
      <c r="A324" s="242">
        <v>40136</v>
      </c>
      <c r="B324" s="11" t="s">
        <v>695</v>
      </c>
      <c r="C324" s="11" t="s">
        <v>682</v>
      </c>
      <c r="D324" s="11" t="s">
        <v>683</v>
      </c>
      <c r="E324" s="11">
        <v>6</v>
      </c>
      <c r="F324" s="243">
        <v>450</v>
      </c>
      <c r="G324" s="243">
        <f t="shared" si="5"/>
        <v>2700</v>
      </c>
      <c r="H324" s="75">
        <v>323</v>
      </c>
    </row>
    <row r="325" spans="1:8" ht="14.4" x14ac:dyDescent="0.3">
      <c r="A325" s="242">
        <v>40137</v>
      </c>
      <c r="B325" s="11" t="s">
        <v>691</v>
      </c>
      <c r="C325" s="11" t="s">
        <v>696</v>
      </c>
      <c r="D325" s="11" t="s">
        <v>697</v>
      </c>
      <c r="E325" s="11">
        <v>4</v>
      </c>
      <c r="F325" s="243">
        <v>225</v>
      </c>
      <c r="G325" s="243">
        <f t="shared" si="5"/>
        <v>900</v>
      </c>
      <c r="H325" s="75">
        <v>324</v>
      </c>
    </row>
    <row r="326" spans="1:8" ht="14.4" x14ac:dyDescent="0.3">
      <c r="A326" s="242">
        <v>40138</v>
      </c>
      <c r="B326" s="11" t="s">
        <v>681</v>
      </c>
      <c r="C326" s="11" t="s">
        <v>685</v>
      </c>
      <c r="D326" s="11" t="s">
        <v>686</v>
      </c>
      <c r="E326" s="11">
        <v>5</v>
      </c>
      <c r="F326" s="243">
        <v>599</v>
      </c>
      <c r="G326" s="243">
        <f t="shared" si="5"/>
        <v>2995</v>
      </c>
      <c r="H326" s="75">
        <v>325</v>
      </c>
    </row>
    <row r="327" spans="1:8" ht="14.4" x14ac:dyDescent="0.3">
      <c r="A327" s="242">
        <v>40139</v>
      </c>
      <c r="B327" s="11" t="s">
        <v>684</v>
      </c>
      <c r="C327" s="11" t="s">
        <v>692</v>
      </c>
      <c r="D327" s="11" t="s">
        <v>693</v>
      </c>
      <c r="E327" s="11">
        <v>1</v>
      </c>
      <c r="F327" s="243">
        <v>99</v>
      </c>
      <c r="G327" s="243">
        <f t="shared" si="5"/>
        <v>99</v>
      </c>
      <c r="H327" s="75">
        <v>326</v>
      </c>
    </row>
    <row r="328" spans="1:8" ht="14.4" x14ac:dyDescent="0.3">
      <c r="A328" s="242">
        <v>40140</v>
      </c>
      <c r="B328" s="11" t="s">
        <v>687</v>
      </c>
      <c r="C328" s="11" t="s">
        <v>685</v>
      </c>
      <c r="D328" s="11" t="s">
        <v>686</v>
      </c>
      <c r="E328" s="11">
        <v>5</v>
      </c>
      <c r="F328" s="243">
        <v>229</v>
      </c>
      <c r="G328" s="243">
        <f t="shared" si="5"/>
        <v>1145</v>
      </c>
      <c r="H328" s="75">
        <v>327</v>
      </c>
    </row>
    <row r="329" spans="1:8" ht="14.4" x14ac:dyDescent="0.3">
      <c r="A329" s="242">
        <v>40141</v>
      </c>
      <c r="B329" s="11" t="s">
        <v>688</v>
      </c>
      <c r="C329" s="11" t="s">
        <v>682</v>
      </c>
      <c r="D329" s="11" t="s">
        <v>683</v>
      </c>
      <c r="E329" s="11">
        <v>6</v>
      </c>
      <c r="F329" s="243">
        <v>450</v>
      </c>
      <c r="G329" s="243">
        <f t="shared" si="5"/>
        <v>2700</v>
      </c>
      <c r="H329" s="75">
        <v>328</v>
      </c>
    </row>
    <row r="330" spans="1:8" ht="14.4" x14ac:dyDescent="0.3">
      <c r="A330" s="242">
        <v>40142</v>
      </c>
      <c r="B330" s="11" t="s">
        <v>689</v>
      </c>
      <c r="C330" s="11" t="s">
        <v>682</v>
      </c>
      <c r="D330" s="11" t="s">
        <v>683</v>
      </c>
      <c r="E330" s="11">
        <v>2</v>
      </c>
      <c r="F330" s="243">
        <v>169</v>
      </c>
      <c r="G330" s="243">
        <f t="shared" si="5"/>
        <v>338</v>
      </c>
      <c r="H330" s="75">
        <v>329</v>
      </c>
    </row>
    <row r="331" spans="1:8" ht="14.4" x14ac:dyDescent="0.3">
      <c r="A331" s="242">
        <v>40143</v>
      </c>
      <c r="B331" s="11" t="s">
        <v>690</v>
      </c>
      <c r="C331" s="11" t="s">
        <v>682</v>
      </c>
      <c r="D331" s="11" t="s">
        <v>683</v>
      </c>
      <c r="E331" s="11">
        <v>1</v>
      </c>
      <c r="F331" s="243">
        <v>400</v>
      </c>
      <c r="G331" s="243">
        <f t="shared" si="5"/>
        <v>400</v>
      </c>
      <c r="H331" s="75">
        <v>330</v>
      </c>
    </row>
    <row r="332" spans="1:8" ht="14.4" x14ac:dyDescent="0.3">
      <c r="A332" s="242">
        <v>40144</v>
      </c>
      <c r="B332" s="11" t="s">
        <v>691</v>
      </c>
      <c r="C332" s="11" t="s">
        <v>692</v>
      </c>
      <c r="D332" s="11" t="s">
        <v>693</v>
      </c>
      <c r="E332" s="11">
        <v>1</v>
      </c>
      <c r="F332" s="243">
        <v>429</v>
      </c>
      <c r="G332" s="243">
        <f t="shared" si="5"/>
        <v>429</v>
      </c>
      <c r="H332" s="75">
        <v>331</v>
      </c>
    </row>
    <row r="333" spans="1:8" ht="14.4" x14ac:dyDescent="0.3">
      <c r="A333" s="242">
        <v>40145</v>
      </c>
      <c r="B333" s="11" t="s">
        <v>694</v>
      </c>
      <c r="C333" s="11" t="s">
        <v>682</v>
      </c>
      <c r="D333" s="11" t="s">
        <v>683</v>
      </c>
      <c r="E333" s="11">
        <v>2</v>
      </c>
      <c r="F333" s="243">
        <v>325</v>
      </c>
      <c r="G333" s="243">
        <f t="shared" si="5"/>
        <v>650</v>
      </c>
      <c r="H333" s="75">
        <v>332</v>
      </c>
    </row>
    <row r="334" spans="1:8" ht="14.4" x14ac:dyDescent="0.3">
      <c r="A334" s="242">
        <v>40146</v>
      </c>
      <c r="B334" s="11" t="s">
        <v>695</v>
      </c>
      <c r="C334" s="11" t="s">
        <v>685</v>
      </c>
      <c r="D334" s="11" t="s">
        <v>686</v>
      </c>
      <c r="E334" s="11">
        <v>4</v>
      </c>
      <c r="F334" s="243">
        <v>599</v>
      </c>
      <c r="G334" s="243">
        <f t="shared" si="5"/>
        <v>2396</v>
      </c>
      <c r="H334" s="75">
        <v>333</v>
      </c>
    </row>
    <row r="335" spans="1:8" ht="14.4" x14ac:dyDescent="0.3">
      <c r="A335" s="242">
        <v>40147</v>
      </c>
      <c r="B335" s="11" t="s">
        <v>684</v>
      </c>
      <c r="C335" s="11" t="s">
        <v>692</v>
      </c>
      <c r="D335" s="11" t="s">
        <v>693</v>
      </c>
      <c r="E335" s="11">
        <v>1</v>
      </c>
      <c r="F335" s="243">
        <v>99</v>
      </c>
      <c r="G335" s="243">
        <f t="shared" si="5"/>
        <v>99</v>
      </c>
      <c r="H335" s="75">
        <v>334</v>
      </c>
    </row>
    <row r="336" spans="1:8" ht="14.4" x14ac:dyDescent="0.3">
      <c r="A336" s="242">
        <v>40148</v>
      </c>
      <c r="B336" s="11" t="s">
        <v>681</v>
      </c>
      <c r="C336" s="11" t="s">
        <v>696</v>
      </c>
      <c r="D336" s="11" t="s">
        <v>697</v>
      </c>
      <c r="E336" s="11">
        <v>5</v>
      </c>
      <c r="F336" s="243">
        <v>225</v>
      </c>
      <c r="G336" s="243">
        <f t="shared" si="5"/>
        <v>1125</v>
      </c>
      <c r="H336" s="75">
        <v>335</v>
      </c>
    </row>
    <row r="337" spans="1:8" ht="14.4" x14ac:dyDescent="0.3">
      <c r="A337" s="242">
        <v>40149</v>
      </c>
      <c r="B337" s="11" t="s">
        <v>687</v>
      </c>
      <c r="C337" s="11" t="s">
        <v>685</v>
      </c>
      <c r="D337" s="11" t="s">
        <v>686</v>
      </c>
      <c r="E337" s="11">
        <v>4</v>
      </c>
      <c r="F337" s="243">
        <v>229</v>
      </c>
      <c r="G337" s="243">
        <f t="shared" si="5"/>
        <v>916</v>
      </c>
      <c r="H337" s="75">
        <v>336</v>
      </c>
    </row>
    <row r="338" spans="1:8" ht="14.4" x14ac:dyDescent="0.3">
      <c r="A338" s="242">
        <v>40150</v>
      </c>
      <c r="B338" s="11" t="s">
        <v>688</v>
      </c>
      <c r="C338" s="11" t="s">
        <v>682</v>
      </c>
      <c r="D338" s="11" t="s">
        <v>683</v>
      </c>
      <c r="E338" s="11">
        <v>10</v>
      </c>
      <c r="F338" s="243">
        <v>299</v>
      </c>
      <c r="G338" s="243">
        <f t="shared" si="5"/>
        <v>2990</v>
      </c>
      <c r="H338" s="75">
        <v>337</v>
      </c>
    </row>
    <row r="339" spans="1:8" ht="14.4" x14ac:dyDescent="0.3">
      <c r="A339" s="242">
        <v>40151</v>
      </c>
      <c r="B339" s="11" t="s">
        <v>689</v>
      </c>
      <c r="C339" s="11" t="s">
        <v>692</v>
      </c>
      <c r="D339" s="11" t="s">
        <v>693</v>
      </c>
      <c r="E339" s="11">
        <v>6</v>
      </c>
      <c r="F339" s="243">
        <v>350</v>
      </c>
      <c r="G339" s="243">
        <f t="shared" si="5"/>
        <v>2100</v>
      </c>
      <c r="H339" s="75">
        <v>338</v>
      </c>
    </row>
    <row r="340" spans="1:8" ht="14.4" x14ac:dyDescent="0.3">
      <c r="A340" s="242">
        <v>40152</v>
      </c>
      <c r="B340" s="11" t="s">
        <v>690</v>
      </c>
      <c r="C340" s="11" t="s">
        <v>685</v>
      </c>
      <c r="D340" s="11" t="s">
        <v>686</v>
      </c>
      <c r="E340" s="11">
        <v>9</v>
      </c>
      <c r="F340" s="243">
        <v>400</v>
      </c>
      <c r="G340" s="243">
        <f t="shared" si="5"/>
        <v>3600</v>
      </c>
      <c r="H340" s="75">
        <v>339</v>
      </c>
    </row>
    <row r="341" spans="1:8" ht="14.4" x14ac:dyDescent="0.3">
      <c r="A341" s="242">
        <v>40153</v>
      </c>
      <c r="B341" s="11" t="s">
        <v>694</v>
      </c>
      <c r="C341" s="11" t="s">
        <v>692</v>
      </c>
      <c r="D341" s="11" t="s">
        <v>698</v>
      </c>
      <c r="E341" s="11">
        <v>4</v>
      </c>
      <c r="F341" s="243">
        <v>150</v>
      </c>
      <c r="G341" s="243">
        <f t="shared" si="5"/>
        <v>600</v>
      </c>
      <c r="H341" s="75">
        <v>340</v>
      </c>
    </row>
    <row r="342" spans="1:8" ht="14.4" x14ac:dyDescent="0.3">
      <c r="A342" s="242">
        <v>40154</v>
      </c>
      <c r="B342" s="11" t="s">
        <v>695</v>
      </c>
      <c r="C342" s="11" t="s">
        <v>682</v>
      </c>
      <c r="D342" s="11" t="s">
        <v>683</v>
      </c>
      <c r="E342" s="11">
        <v>2</v>
      </c>
      <c r="F342" s="243">
        <v>450</v>
      </c>
      <c r="G342" s="243">
        <f t="shared" si="5"/>
        <v>900</v>
      </c>
      <c r="H342" s="75">
        <v>341</v>
      </c>
    </row>
    <row r="343" spans="1:8" ht="14.4" x14ac:dyDescent="0.3">
      <c r="A343" s="242">
        <v>40155</v>
      </c>
      <c r="B343" s="11" t="s">
        <v>691</v>
      </c>
      <c r="C343" s="11" t="s">
        <v>685</v>
      </c>
      <c r="D343" s="11" t="s">
        <v>686</v>
      </c>
      <c r="E343" s="11">
        <v>6</v>
      </c>
      <c r="F343" s="243">
        <v>400</v>
      </c>
      <c r="G343" s="243">
        <f t="shared" si="5"/>
        <v>2400</v>
      </c>
      <c r="H343" s="75">
        <v>342</v>
      </c>
    </row>
    <row r="344" spans="1:8" ht="14.4" x14ac:dyDescent="0.3">
      <c r="A344" s="242">
        <v>40156</v>
      </c>
      <c r="B344" s="11" t="s">
        <v>681</v>
      </c>
      <c r="C344" s="11" t="s">
        <v>682</v>
      </c>
      <c r="D344" s="11" t="s">
        <v>683</v>
      </c>
      <c r="E344" s="11">
        <v>3</v>
      </c>
      <c r="F344" s="243">
        <v>450</v>
      </c>
      <c r="G344" s="243">
        <f t="shared" si="5"/>
        <v>1350</v>
      </c>
      <c r="H344" s="75">
        <v>343</v>
      </c>
    </row>
    <row r="345" spans="1:8" ht="14.4" x14ac:dyDescent="0.3">
      <c r="A345" s="242">
        <v>40157</v>
      </c>
      <c r="B345" s="11" t="s">
        <v>684</v>
      </c>
      <c r="C345" s="11" t="s">
        <v>682</v>
      </c>
      <c r="D345" s="11" t="s">
        <v>683</v>
      </c>
      <c r="E345" s="11">
        <v>3</v>
      </c>
      <c r="F345" s="243">
        <v>325</v>
      </c>
      <c r="G345" s="243">
        <f t="shared" si="5"/>
        <v>975</v>
      </c>
      <c r="H345" s="75">
        <v>344</v>
      </c>
    </row>
    <row r="346" spans="1:8" ht="14.4" x14ac:dyDescent="0.3">
      <c r="A346" s="242">
        <v>40158</v>
      </c>
      <c r="B346" s="11" t="s">
        <v>687</v>
      </c>
      <c r="C346" s="11" t="s">
        <v>696</v>
      </c>
      <c r="D346" s="11" t="s">
        <v>697</v>
      </c>
      <c r="E346" s="11">
        <v>5</v>
      </c>
      <c r="F346" s="243">
        <v>225</v>
      </c>
      <c r="G346" s="243">
        <f t="shared" si="5"/>
        <v>1125</v>
      </c>
      <c r="H346" s="75">
        <v>345</v>
      </c>
    </row>
    <row r="347" spans="1:8" ht="14.4" x14ac:dyDescent="0.3">
      <c r="A347" s="242">
        <v>40159</v>
      </c>
      <c r="B347" s="11" t="s">
        <v>688</v>
      </c>
      <c r="C347" s="11" t="s">
        <v>692</v>
      </c>
      <c r="D347" s="11" t="s">
        <v>698</v>
      </c>
      <c r="E347" s="11">
        <v>3</v>
      </c>
      <c r="F347" s="243">
        <v>795</v>
      </c>
      <c r="G347" s="243">
        <f t="shared" si="5"/>
        <v>2385</v>
      </c>
      <c r="H347" s="75">
        <v>346</v>
      </c>
    </row>
    <row r="348" spans="1:8" ht="14.4" x14ac:dyDescent="0.3">
      <c r="A348" s="242">
        <v>40160</v>
      </c>
      <c r="B348" s="11" t="s">
        <v>689</v>
      </c>
      <c r="C348" s="11" t="s">
        <v>685</v>
      </c>
      <c r="D348" s="11" t="s">
        <v>686</v>
      </c>
      <c r="E348" s="11">
        <v>2</v>
      </c>
      <c r="F348" s="243">
        <v>600</v>
      </c>
      <c r="G348" s="243">
        <f t="shared" si="5"/>
        <v>1200</v>
      </c>
      <c r="H348" s="75">
        <v>347</v>
      </c>
    </row>
    <row r="349" spans="1:8" ht="14.4" x14ac:dyDescent="0.3">
      <c r="A349" s="242">
        <v>40161</v>
      </c>
      <c r="B349" s="11" t="s">
        <v>690</v>
      </c>
      <c r="C349" s="11" t="s">
        <v>692</v>
      </c>
      <c r="D349" s="11" t="s">
        <v>698</v>
      </c>
      <c r="E349" s="11">
        <v>7</v>
      </c>
      <c r="F349" s="243">
        <v>150</v>
      </c>
      <c r="G349" s="243">
        <f t="shared" si="5"/>
        <v>1050</v>
      </c>
      <c r="H349" s="75">
        <v>348</v>
      </c>
    </row>
    <row r="350" spans="1:8" ht="14.4" x14ac:dyDescent="0.3">
      <c r="A350" s="242">
        <v>40162</v>
      </c>
      <c r="B350" s="11" t="s">
        <v>691</v>
      </c>
      <c r="C350" s="11" t="s">
        <v>696</v>
      </c>
      <c r="D350" s="11" t="s">
        <v>697</v>
      </c>
      <c r="E350" s="11">
        <v>4</v>
      </c>
      <c r="F350" s="243">
        <v>225</v>
      </c>
      <c r="G350" s="243">
        <f t="shared" si="5"/>
        <v>900</v>
      </c>
      <c r="H350" s="75">
        <v>349</v>
      </c>
    </row>
    <row r="351" spans="1:8" ht="14.4" x14ac:dyDescent="0.3">
      <c r="A351" s="242">
        <v>40163</v>
      </c>
      <c r="B351" s="11" t="s">
        <v>694</v>
      </c>
      <c r="C351" s="11" t="s">
        <v>685</v>
      </c>
      <c r="D351" s="11" t="s">
        <v>686</v>
      </c>
      <c r="E351" s="11">
        <v>2</v>
      </c>
      <c r="F351" s="243">
        <v>300</v>
      </c>
      <c r="G351" s="243">
        <f t="shared" si="5"/>
        <v>600</v>
      </c>
      <c r="H351" s="75">
        <v>350</v>
      </c>
    </row>
    <row r="352" spans="1:8" ht="14.4" x14ac:dyDescent="0.3">
      <c r="A352" s="242">
        <v>40164</v>
      </c>
      <c r="B352" s="11" t="s">
        <v>695</v>
      </c>
      <c r="C352" s="11" t="s">
        <v>682</v>
      </c>
      <c r="D352" s="11" t="s">
        <v>683</v>
      </c>
      <c r="E352" s="11">
        <v>10</v>
      </c>
      <c r="F352" s="243">
        <v>169</v>
      </c>
      <c r="G352" s="243">
        <f t="shared" si="5"/>
        <v>1690</v>
      </c>
      <c r="H352" s="75">
        <v>351</v>
      </c>
    </row>
    <row r="353" spans="1:8" ht="14.4" x14ac:dyDescent="0.3">
      <c r="A353" s="242">
        <v>40165</v>
      </c>
      <c r="B353" s="11" t="s">
        <v>684</v>
      </c>
      <c r="C353" s="11" t="s">
        <v>685</v>
      </c>
      <c r="D353" s="11" t="s">
        <v>686</v>
      </c>
      <c r="E353" s="11">
        <v>2</v>
      </c>
      <c r="F353" s="243">
        <v>600</v>
      </c>
      <c r="G353" s="243">
        <f t="shared" si="5"/>
        <v>1200</v>
      </c>
      <c r="H353" s="75">
        <v>352</v>
      </c>
    </row>
    <row r="354" spans="1:8" ht="14.4" x14ac:dyDescent="0.3">
      <c r="A354" s="242">
        <v>40166</v>
      </c>
      <c r="B354" s="11" t="s">
        <v>681</v>
      </c>
      <c r="C354" s="11" t="s">
        <v>682</v>
      </c>
      <c r="D354" s="11" t="s">
        <v>683</v>
      </c>
      <c r="E354" s="11">
        <v>8</v>
      </c>
      <c r="F354" s="243">
        <v>400</v>
      </c>
      <c r="G354" s="243">
        <f t="shared" si="5"/>
        <v>3200</v>
      </c>
      <c r="H354" s="75">
        <v>353</v>
      </c>
    </row>
    <row r="355" spans="1:8" ht="14.4" x14ac:dyDescent="0.3">
      <c r="A355" s="242">
        <v>40167</v>
      </c>
      <c r="B355" s="11" t="s">
        <v>687</v>
      </c>
      <c r="C355" s="11" t="s">
        <v>685</v>
      </c>
      <c r="D355" s="11" t="s">
        <v>686</v>
      </c>
      <c r="E355" s="11">
        <v>10</v>
      </c>
      <c r="F355" s="243">
        <v>599</v>
      </c>
      <c r="G355" s="243">
        <f t="shared" si="5"/>
        <v>5990</v>
      </c>
      <c r="H355" s="75">
        <v>354</v>
      </c>
    </row>
    <row r="356" spans="1:8" ht="14.4" x14ac:dyDescent="0.3">
      <c r="A356" s="242">
        <v>40168</v>
      </c>
      <c r="B356" s="11" t="s">
        <v>694</v>
      </c>
      <c r="C356" s="11" t="s">
        <v>682</v>
      </c>
      <c r="D356" s="11" t="s">
        <v>683</v>
      </c>
      <c r="E356" s="11">
        <v>3</v>
      </c>
      <c r="F356" s="243">
        <v>169</v>
      </c>
      <c r="G356" s="243">
        <f t="shared" si="5"/>
        <v>507</v>
      </c>
      <c r="H356" s="75">
        <v>355</v>
      </c>
    </row>
    <row r="357" spans="1:8" ht="14.4" x14ac:dyDescent="0.3">
      <c r="A357" s="242">
        <v>40169</v>
      </c>
      <c r="B357" s="11" t="s">
        <v>695</v>
      </c>
      <c r="C357" s="11" t="s">
        <v>682</v>
      </c>
      <c r="D357" s="11" t="s">
        <v>683</v>
      </c>
      <c r="E357" s="11">
        <v>3</v>
      </c>
      <c r="F357" s="243">
        <v>299</v>
      </c>
      <c r="G357" s="243">
        <f t="shared" si="5"/>
        <v>897</v>
      </c>
      <c r="H357" s="75">
        <v>356</v>
      </c>
    </row>
    <row r="358" spans="1:8" ht="14.4" x14ac:dyDescent="0.3">
      <c r="A358" s="242">
        <v>40170</v>
      </c>
      <c r="B358" s="11" t="s">
        <v>681</v>
      </c>
      <c r="C358" s="11" t="s">
        <v>696</v>
      </c>
      <c r="D358" s="11" t="s">
        <v>697</v>
      </c>
      <c r="E358" s="11">
        <v>3</v>
      </c>
      <c r="F358" s="243">
        <v>225</v>
      </c>
      <c r="G358" s="243">
        <f t="shared" si="5"/>
        <v>675</v>
      </c>
      <c r="H358" s="75">
        <v>357</v>
      </c>
    </row>
    <row r="359" spans="1:8" ht="14.4" x14ac:dyDescent="0.3">
      <c r="A359" s="242">
        <v>40171</v>
      </c>
      <c r="B359" s="11" t="s">
        <v>687</v>
      </c>
      <c r="C359" s="11" t="s">
        <v>682</v>
      </c>
      <c r="D359" s="11" t="s">
        <v>683</v>
      </c>
      <c r="E359" s="11">
        <v>2</v>
      </c>
      <c r="F359" s="243">
        <v>450</v>
      </c>
      <c r="G359" s="243">
        <f t="shared" si="5"/>
        <v>900</v>
      </c>
      <c r="H359" s="75">
        <v>358</v>
      </c>
    </row>
    <row r="360" spans="1:8" ht="14.4" x14ac:dyDescent="0.3">
      <c r="A360" s="242">
        <v>40172</v>
      </c>
      <c r="B360" s="11" t="s">
        <v>688</v>
      </c>
      <c r="C360" s="11" t="s">
        <v>682</v>
      </c>
      <c r="D360" s="11" t="s">
        <v>683</v>
      </c>
      <c r="E360" s="11">
        <v>6</v>
      </c>
      <c r="F360" s="243">
        <v>325</v>
      </c>
      <c r="G360" s="243">
        <f t="shared" si="5"/>
        <v>1950</v>
      </c>
      <c r="H360" s="75">
        <v>359</v>
      </c>
    </row>
    <row r="361" spans="1:8" ht="14.4" x14ac:dyDescent="0.3">
      <c r="A361" s="242">
        <v>40173</v>
      </c>
      <c r="B361" s="11" t="s">
        <v>689</v>
      </c>
      <c r="C361" s="11" t="s">
        <v>692</v>
      </c>
      <c r="D361" s="11" t="s">
        <v>698</v>
      </c>
      <c r="E361" s="11">
        <v>10</v>
      </c>
      <c r="F361" s="243">
        <v>795</v>
      </c>
      <c r="G361" s="243">
        <f t="shared" si="5"/>
        <v>7950</v>
      </c>
      <c r="H361" s="75">
        <v>360</v>
      </c>
    </row>
    <row r="362" spans="1:8" ht="14.4" x14ac:dyDescent="0.3">
      <c r="A362" s="242">
        <v>40174</v>
      </c>
      <c r="B362" s="11" t="s">
        <v>690</v>
      </c>
      <c r="C362" s="11" t="s">
        <v>692</v>
      </c>
      <c r="D362" s="11" t="s">
        <v>693</v>
      </c>
      <c r="E362" s="11">
        <v>9</v>
      </c>
      <c r="F362" s="243">
        <v>429</v>
      </c>
      <c r="G362" s="243">
        <f t="shared" si="5"/>
        <v>3861</v>
      </c>
      <c r="H362" s="75">
        <v>361</v>
      </c>
    </row>
    <row r="363" spans="1:8" ht="14.4" x14ac:dyDescent="0.3">
      <c r="A363" s="242">
        <v>40175</v>
      </c>
      <c r="B363" s="11" t="s">
        <v>691</v>
      </c>
      <c r="C363" s="11" t="s">
        <v>692</v>
      </c>
      <c r="D363" s="11" t="s">
        <v>698</v>
      </c>
      <c r="E363" s="11">
        <v>9</v>
      </c>
      <c r="F363" s="243">
        <v>150</v>
      </c>
      <c r="G363" s="243">
        <f t="shared" si="5"/>
        <v>1350</v>
      </c>
      <c r="H363" s="75">
        <v>362</v>
      </c>
    </row>
    <row r="364" spans="1:8" ht="14.4" x14ac:dyDescent="0.3">
      <c r="A364" s="242">
        <v>40176</v>
      </c>
      <c r="B364" s="11" t="s">
        <v>684</v>
      </c>
      <c r="C364" s="11" t="s">
        <v>692</v>
      </c>
      <c r="D364" s="11" t="s">
        <v>698</v>
      </c>
      <c r="E364" s="11">
        <v>7</v>
      </c>
      <c r="F364" s="243">
        <v>150</v>
      </c>
      <c r="G364" s="243">
        <f t="shared" si="5"/>
        <v>1050</v>
      </c>
      <c r="H364" s="75">
        <v>363</v>
      </c>
    </row>
    <row r="365" spans="1:8" ht="14.4" x14ac:dyDescent="0.3">
      <c r="A365" s="242">
        <v>40177</v>
      </c>
      <c r="B365" s="11" t="s">
        <v>694</v>
      </c>
      <c r="C365" s="11" t="s">
        <v>685</v>
      </c>
      <c r="D365" s="11" t="s">
        <v>686</v>
      </c>
      <c r="E365" s="11">
        <v>2</v>
      </c>
      <c r="F365" s="243">
        <v>400</v>
      </c>
      <c r="G365" s="243">
        <f t="shared" si="5"/>
        <v>800</v>
      </c>
      <c r="H365" s="75">
        <v>364</v>
      </c>
    </row>
    <row r="366" spans="1:8" ht="14.4" x14ac:dyDescent="0.3">
      <c r="A366" s="242">
        <v>40178</v>
      </c>
      <c r="B366" s="11" t="s">
        <v>695</v>
      </c>
      <c r="C366" s="11" t="s">
        <v>692</v>
      </c>
      <c r="D366" s="11" t="s">
        <v>693</v>
      </c>
      <c r="E366" s="11">
        <v>8</v>
      </c>
      <c r="F366" s="243">
        <v>99</v>
      </c>
      <c r="G366" s="243">
        <f t="shared" si="5"/>
        <v>792</v>
      </c>
      <c r="H366" s="75">
        <v>365</v>
      </c>
    </row>
    <row r="367" spans="1:8" ht="14.4" x14ac:dyDescent="0.3">
      <c r="A367" s="242">
        <v>40179</v>
      </c>
      <c r="B367" s="11" t="s">
        <v>681</v>
      </c>
      <c r="C367" s="11" t="s">
        <v>692</v>
      </c>
      <c r="D367" s="11" t="s">
        <v>698</v>
      </c>
      <c r="E367" s="11">
        <v>3</v>
      </c>
      <c r="F367" s="243">
        <v>795</v>
      </c>
      <c r="G367" s="243">
        <f t="shared" si="5"/>
        <v>2385</v>
      </c>
      <c r="H367" s="75">
        <v>366</v>
      </c>
    </row>
    <row r="368" spans="1:8" ht="14.4" x14ac:dyDescent="0.3">
      <c r="A368" s="242">
        <v>40180</v>
      </c>
      <c r="B368" s="11" t="s">
        <v>687</v>
      </c>
      <c r="C368" s="11" t="s">
        <v>685</v>
      </c>
      <c r="D368" s="11" t="s">
        <v>686</v>
      </c>
      <c r="E368" s="11">
        <v>2</v>
      </c>
      <c r="F368" s="243">
        <v>300</v>
      </c>
      <c r="G368" s="243">
        <f t="shared" si="5"/>
        <v>600</v>
      </c>
      <c r="H368" s="75">
        <v>367</v>
      </c>
    </row>
    <row r="369" spans="1:8" ht="14.4" x14ac:dyDescent="0.3">
      <c r="A369" s="242">
        <v>40181</v>
      </c>
      <c r="B369" s="11" t="s">
        <v>688</v>
      </c>
      <c r="C369" s="11" t="s">
        <v>696</v>
      </c>
      <c r="D369" s="11" t="s">
        <v>697</v>
      </c>
      <c r="E369" s="11">
        <v>5</v>
      </c>
      <c r="F369" s="243">
        <v>225</v>
      </c>
      <c r="G369" s="243">
        <f t="shared" si="5"/>
        <v>1125</v>
      </c>
      <c r="H369" s="75">
        <v>368</v>
      </c>
    </row>
    <row r="370" spans="1:8" ht="14.4" x14ac:dyDescent="0.3">
      <c r="A370" s="242">
        <v>40182</v>
      </c>
      <c r="B370" s="11" t="s">
        <v>689</v>
      </c>
      <c r="C370" s="11" t="s">
        <v>692</v>
      </c>
      <c r="D370" s="11" t="s">
        <v>693</v>
      </c>
      <c r="E370" s="11">
        <v>9</v>
      </c>
      <c r="F370" s="243">
        <v>429</v>
      </c>
      <c r="G370" s="243">
        <f t="shared" si="5"/>
        <v>3861</v>
      </c>
      <c r="H370" s="75">
        <v>369</v>
      </c>
    </row>
    <row r="371" spans="1:8" ht="14.4" x14ac:dyDescent="0.3">
      <c r="A371" s="242">
        <v>40183</v>
      </c>
      <c r="B371" s="11" t="s">
        <v>690</v>
      </c>
      <c r="C371" s="11" t="s">
        <v>682</v>
      </c>
      <c r="D371" s="11" t="s">
        <v>683</v>
      </c>
      <c r="E371" s="11">
        <v>2</v>
      </c>
      <c r="F371" s="243">
        <v>299</v>
      </c>
      <c r="G371" s="243">
        <f t="shared" si="5"/>
        <v>598</v>
      </c>
      <c r="H371" s="75">
        <v>370</v>
      </c>
    </row>
    <row r="372" spans="1:8" ht="14.4" x14ac:dyDescent="0.3">
      <c r="A372" s="242">
        <v>40184</v>
      </c>
      <c r="B372" s="11" t="s">
        <v>691</v>
      </c>
      <c r="C372" s="11" t="s">
        <v>685</v>
      </c>
      <c r="D372" s="11" t="s">
        <v>686</v>
      </c>
      <c r="E372" s="11">
        <v>6</v>
      </c>
      <c r="F372" s="243">
        <v>599</v>
      </c>
      <c r="G372" s="243">
        <f t="shared" si="5"/>
        <v>3594</v>
      </c>
      <c r="H372" s="75">
        <v>371</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BF3B9-2A90-41DA-8E03-EE7C8381B5E2}">
  <dimension ref="A1:L372"/>
  <sheetViews>
    <sheetView zoomScale="160" zoomScaleNormal="160" workbookViewId="0">
      <selection activeCell="A13" sqref="A13"/>
    </sheetView>
  </sheetViews>
  <sheetFormatPr baseColWidth="10" defaultRowHeight="13.2" x14ac:dyDescent="0.25"/>
  <cols>
    <col min="1" max="1" width="11.5546875" style="242"/>
    <col min="2" max="3" width="11.5546875" style="11"/>
    <col min="4" max="4" width="14.109375" style="11" bestFit="1" customWidth="1"/>
    <col min="5" max="5" width="11.5546875" style="11"/>
    <col min="6" max="6" width="11.5546875" style="11" bestFit="1" customWidth="1"/>
    <col min="7" max="7" width="12.6640625" style="11" bestFit="1" customWidth="1"/>
    <col min="8" max="8" width="11.5546875" style="75"/>
    <col min="9" max="9" width="8.44140625" style="11" customWidth="1"/>
    <col min="10" max="10" width="20.6640625" style="11" bestFit="1" customWidth="1"/>
    <col min="11" max="16384" width="11.5546875" style="11"/>
  </cols>
  <sheetData>
    <row r="1" spans="1:12" x14ac:dyDescent="0.25">
      <c r="A1" s="240" t="s">
        <v>677</v>
      </c>
      <c r="B1" s="241" t="s">
        <v>678</v>
      </c>
      <c r="C1" s="241" t="s">
        <v>679</v>
      </c>
      <c r="D1" s="241" t="s">
        <v>400</v>
      </c>
      <c r="E1" s="241" t="s">
        <v>680</v>
      </c>
      <c r="F1" s="241" t="s">
        <v>367</v>
      </c>
      <c r="G1" s="241" t="s">
        <v>105</v>
      </c>
      <c r="H1" s="71" t="s">
        <v>759</v>
      </c>
      <c r="I1" s="241"/>
      <c r="J1" s="241"/>
    </row>
    <row r="2" spans="1:12" ht="14.4" x14ac:dyDescent="0.3">
      <c r="A2" s="242">
        <v>39814</v>
      </c>
      <c r="B2" s="11" t="s">
        <v>681</v>
      </c>
      <c r="C2" s="11" t="s">
        <v>682</v>
      </c>
      <c r="D2" s="11" t="s">
        <v>683</v>
      </c>
      <c r="E2" s="11">
        <v>7</v>
      </c>
      <c r="F2" s="243">
        <v>325</v>
      </c>
      <c r="G2" s="243">
        <f>E2*F2</f>
        <v>2275</v>
      </c>
      <c r="H2" s="75">
        <v>1</v>
      </c>
      <c r="I2" s="240"/>
      <c r="J2" s="303">
        <v>15</v>
      </c>
      <c r="K2" s="241" t="s">
        <v>760</v>
      </c>
      <c r="L2" s="241"/>
    </row>
    <row r="3" spans="1:12" ht="14.4" x14ac:dyDescent="0.3">
      <c r="A3" s="242">
        <v>39815</v>
      </c>
      <c r="B3" s="11" t="s">
        <v>684</v>
      </c>
      <c r="C3" s="11" t="s">
        <v>685</v>
      </c>
      <c r="D3" s="11" t="s">
        <v>686</v>
      </c>
      <c r="E3" s="11">
        <v>6</v>
      </c>
      <c r="F3" s="243">
        <v>599</v>
      </c>
      <c r="G3" s="243">
        <f t="shared" ref="G3:G66" si="0">E3*F3</f>
        <v>3594</v>
      </c>
      <c r="H3" s="75">
        <v>2</v>
      </c>
    </row>
    <row r="4" spans="1:12" ht="14.4" x14ac:dyDescent="0.3">
      <c r="A4" s="242">
        <v>39816</v>
      </c>
      <c r="B4" s="11" t="s">
        <v>687</v>
      </c>
      <c r="C4" s="11" t="s">
        <v>682</v>
      </c>
      <c r="D4" s="11" t="s">
        <v>683</v>
      </c>
      <c r="E4" s="11">
        <v>5</v>
      </c>
      <c r="F4" s="243">
        <v>400</v>
      </c>
      <c r="G4" s="243">
        <f t="shared" si="0"/>
        <v>2000</v>
      </c>
      <c r="H4" s="75">
        <v>3</v>
      </c>
      <c r="J4" s="304" cm="1">
        <f t="array" ref="J4:L4">_xlfn.XLOOKUP(J2,H2:H372,E2:G372,"Nummer nicht verfügbar")</f>
        <v>4</v>
      </c>
      <c r="K4" s="304">
        <v>225</v>
      </c>
      <c r="L4" s="304">
        <v>900</v>
      </c>
    </row>
    <row r="5" spans="1:12" ht="14.4" x14ac:dyDescent="0.3">
      <c r="A5" s="242">
        <v>39817</v>
      </c>
      <c r="B5" s="11" t="s">
        <v>688</v>
      </c>
      <c r="C5" s="11" t="s">
        <v>682</v>
      </c>
      <c r="D5" s="11" t="s">
        <v>683</v>
      </c>
      <c r="E5" s="11">
        <v>5</v>
      </c>
      <c r="F5" s="243">
        <v>325</v>
      </c>
      <c r="G5" s="243">
        <f t="shared" si="0"/>
        <v>1625</v>
      </c>
      <c r="H5" s="75">
        <v>4</v>
      </c>
    </row>
    <row r="6" spans="1:12" ht="14.4" x14ac:dyDescent="0.3">
      <c r="A6" s="242">
        <v>39818</v>
      </c>
      <c r="B6" s="11" t="s">
        <v>689</v>
      </c>
      <c r="C6" s="11" t="s">
        <v>682</v>
      </c>
      <c r="D6" s="11" t="s">
        <v>683</v>
      </c>
      <c r="E6" s="11">
        <v>7</v>
      </c>
      <c r="F6" s="243">
        <v>325</v>
      </c>
      <c r="G6" s="243">
        <f t="shared" si="0"/>
        <v>2275</v>
      </c>
      <c r="H6" s="75">
        <v>5</v>
      </c>
    </row>
    <row r="7" spans="1:12" ht="14.4" x14ac:dyDescent="0.3">
      <c r="A7" s="242">
        <v>39819</v>
      </c>
      <c r="B7" s="11" t="s">
        <v>690</v>
      </c>
      <c r="C7" s="11" t="s">
        <v>682</v>
      </c>
      <c r="D7" s="11" t="s">
        <v>683</v>
      </c>
      <c r="E7" s="11">
        <v>3</v>
      </c>
      <c r="F7" s="243">
        <v>400</v>
      </c>
      <c r="G7" s="243">
        <f t="shared" si="0"/>
        <v>1200</v>
      </c>
      <c r="H7" s="75">
        <v>6</v>
      </c>
    </row>
    <row r="8" spans="1:12" ht="14.4" x14ac:dyDescent="0.3">
      <c r="A8" s="242">
        <v>39820</v>
      </c>
      <c r="B8" s="11" t="s">
        <v>691</v>
      </c>
      <c r="C8" s="11" t="s">
        <v>692</v>
      </c>
      <c r="D8" s="11" t="s">
        <v>693</v>
      </c>
      <c r="E8" s="11">
        <v>4</v>
      </c>
      <c r="F8" s="243">
        <v>350</v>
      </c>
      <c r="G8" s="243">
        <f t="shared" si="0"/>
        <v>1400</v>
      </c>
      <c r="H8" s="75">
        <v>7</v>
      </c>
      <c r="J8" s="11">
        <f>_xlfn.XLOOKUP(J2,H2:H372,E2:E372,"Nummer nicht verfügbar")</f>
        <v>4</v>
      </c>
      <c r="K8" s="11" t="s">
        <v>680</v>
      </c>
    </row>
    <row r="9" spans="1:12" ht="14.4" x14ac:dyDescent="0.3">
      <c r="A9" s="242">
        <v>39821</v>
      </c>
      <c r="B9" s="11" t="s">
        <v>694</v>
      </c>
      <c r="C9" s="11" t="s">
        <v>692</v>
      </c>
      <c r="D9" s="11" t="s">
        <v>693</v>
      </c>
      <c r="E9" s="11">
        <v>9</v>
      </c>
      <c r="F9" s="243">
        <v>350</v>
      </c>
      <c r="G9" s="243">
        <f t="shared" si="0"/>
        <v>3150</v>
      </c>
      <c r="H9" s="75">
        <v>8</v>
      </c>
      <c r="J9" s="11">
        <f>_xlfn.XLOOKUP(J2,H2:H372,F2:F372,"Nummer nicht verfügbar")</f>
        <v>225</v>
      </c>
      <c r="K9" s="11" t="s">
        <v>367</v>
      </c>
    </row>
    <row r="10" spans="1:12" ht="14.4" x14ac:dyDescent="0.3">
      <c r="A10" s="242">
        <v>39822</v>
      </c>
      <c r="B10" s="11" t="s">
        <v>695</v>
      </c>
      <c r="C10" s="11" t="s">
        <v>685</v>
      </c>
      <c r="D10" s="11" t="s">
        <v>686</v>
      </c>
      <c r="E10" s="11">
        <v>2</v>
      </c>
      <c r="F10" s="243">
        <v>599</v>
      </c>
      <c r="G10" s="243">
        <f t="shared" si="0"/>
        <v>1198</v>
      </c>
      <c r="H10" s="75">
        <v>9</v>
      </c>
      <c r="J10" s="11">
        <f>_xlfn.XLOOKUP(J2,H2:H372,G2:G372,"Nummer nicht verfügbar")</f>
        <v>900</v>
      </c>
      <c r="K10" s="11" t="s">
        <v>105</v>
      </c>
    </row>
    <row r="11" spans="1:12" ht="14.4" x14ac:dyDescent="0.3">
      <c r="A11" s="242">
        <v>39823</v>
      </c>
      <c r="B11" s="11" t="s">
        <v>684</v>
      </c>
      <c r="C11" s="11" t="s">
        <v>696</v>
      </c>
      <c r="D11" s="11" t="s">
        <v>697</v>
      </c>
      <c r="E11" s="11">
        <v>7</v>
      </c>
      <c r="F11" s="243">
        <v>225</v>
      </c>
      <c r="G11" s="243">
        <f t="shared" si="0"/>
        <v>1575</v>
      </c>
      <c r="H11" s="75">
        <v>10</v>
      </c>
    </row>
    <row r="12" spans="1:12" ht="14.4" x14ac:dyDescent="0.3">
      <c r="A12" s="242">
        <v>39824</v>
      </c>
      <c r="B12" s="11" t="s">
        <v>681</v>
      </c>
      <c r="C12" s="11" t="s">
        <v>692</v>
      </c>
      <c r="D12" s="11" t="s">
        <v>698</v>
      </c>
      <c r="E12" s="11">
        <v>8</v>
      </c>
      <c r="F12" s="243">
        <v>795</v>
      </c>
      <c r="G12" s="243">
        <f t="shared" si="0"/>
        <v>6360</v>
      </c>
      <c r="H12" s="75">
        <v>11</v>
      </c>
    </row>
    <row r="13" spans="1:12" ht="14.4" x14ac:dyDescent="0.3">
      <c r="A13" s="242">
        <v>39825</v>
      </c>
      <c r="B13" s="11" t="s">
        <v>687</v>
      </c>
      <c r="C13" s="11" t="s">
        <v>682</v>
      </c>
      <c r="D13" s="11" t="s">
        <v>683</v>
      </c>
      <c r="E13" s="11">
        <v>4</v>
      </c>
      <c r="F13" s="243">
        <v>400</v>
      </c>
      <c r="G13" s="243">
        <f t="shared" si="0"/>
        <v>1600</v>
      </c>
      <c r="H13" s="75">
        <v>12</v>
      </c>
    </row>
    <row r="14" spans="1:12" ht="14.4" x14ac:dyDescent="0.3">
      <c r="A14" s="242">
        <v>39826</v>
      </c>
      <c r="B14" s="11" t="s">
        <v>688</v>
      </c>
      <c r="C14" s="11" t="s">
        <v>685</v>
      </c>
      <c r="D14" s="11" t="s">
        <v>686</v>
      </c>
      <c r="E14" s="11">
        <v>10</v>
      </c>
      <c r="F14" s="243">
        <v>400</v>
      </c>
      <c r="G14" s="243">
        <f t="shared" si="0"/>
        <v>4000</v>
      </c>
      <c r="H14" s="75">
        <v>13</v>
      </c>
    </row>
    <row r="15" spans="1:12" ht="14.4" x14ac:dyDescent="0.3">
      <c r="A15" s="242">
        <v>39827</v>
      </c>
      <c r="B15" s="11" t="s">
        <v>689</v>
      </c>
      <c r="C15" s="11" t="s">
        <v>692</v>
      </c>
      <c r="D15" s="11" t="s">
        <v>698</v>
      </c>
      <c r="E15" s="11">
        <v>8</v>
      </c>
      <c r="F15" s="243">
        <v>150</v>
      </c>
      <c r="G15" s="243">
        <f t="shared" si="0"/>
        <v>1200</v>
      </c>
      <c r="H15" s="75">
        <v>14</v>
      </c>
      <c r="J15" s="16" t="s">
        <v>761</v>
      </c>
    </row>
    <row r="16" spans="1:12" ht="14.4" x14ac:dyDescent="0.3">
      <c r="A16" s="242">
        <v>39828</v>
      </c>
      <c r="B16" s="11" t="s">
        <v>690</v>
      </c>
      <c r="C16" s="11" t="s">
        <v>696</v>
      </c>
      <c r="D16" s="11" t="s">
        <v>697</v>
      </c>
      <c r="E16" s="304">
        <v>4</v>
      </c>
      <c r="F16" s="305">
        <v>225</v>
      </c>
      <c r="G16" s="305">
        <f t="shared" si="0"/>
        <v>900</v>
      </c>
      <c r="H16" s="306">
        <v>15</v>
      </c>
      <c r="J16" s="16" t="s">
        <v>762</v>
      </c>
    </row>
    <row r="17" spans="1:11" ht="14.4" x14ac:dyDescent="0.3">
      <c r="A17" s="242">
        <v>39829</v>
      </c>
      <c r="B17" s="11" t="s">
        <v>694</v>
      </c>
      <c r="C17" s="11" t="s">
        <v>682</v>
      </c>
      <c r="D17" s="11" t="s">
        <v>683</v>
      </c>
      <c r="E17" s="11">
        <v>2</v>
      </c>
      <c r="F17" s="243">
        <v>325</v>
      </c>
      <c r="G17" s="243">
        <f t="shared" si="0"/>
        <v>650</v>
      </c>
      <c r="H17" s="75">
        <v>16</v>
      </c>
    </row>
    <row r="18" spans="1:11" ht="14.4" x14ac:dyDescent="0.3">
      <c r="A18" s="242">
        <v>39830</v>
      </c>
      <c r="B18" s="11" t="s">
        <v>695</v>
      </c>
      <c r="C18" s="11" t="s">
        <v>682</v>
      </c>
      <c r="D18" s="11" t="s">
        <v>683</v>
      </c>
      <c r="E18" s="11">
        <v>8</v>
      </c>
      <c r="F18" s="243">
        <v>299</v>
      </c>
      <c r="G18" s="243">
        <f t="shared" si="0"/>
        <v>2392</v>
      </c>
      <c r="H18" s="75">
        <v>17</v>
      </c>
      <c r="J18" s="307"/>
      <c r="K18" s="11" t="s">
        <v>678</v>
      </c>
    </row>
    <row r="19" spans="1:11" ht="14.4" x14ac:dyDescent="0.3">
      <c r="A19" s="242">
        <v>39831</v>
      </c>
      <c r="B19" s="11" t="s">
        <v>691</v>
      </c>
      <c r="C19" s="11" t="s">
        <v>682</v>
      </c>
      <c r="D19" s="11" t="s">
        <v>683</v>
      </c>
      <c r="E19" s="11">
        <v>5</v>
      </c>
      <c r="F19" s="243">
        <v>169</v>
      </c>
      <c r="G19" s="243">
        <f t="shared" si="0"/>
        <v>845</v>
      </c>
      <c r="H19" s="75">
        <v>18</v>
      </c>
      <c r="J19" s="307"/>
      <c r="K19" s="11" t="s">
        <v>400</v>
      </c>
    </row>
    <row r="20" spans="1:11" ht="14.4" x14ac:dyDescent="0.3">
      <c r="A20" s="242">
        <v>39832</v>
      </c>
      <c r="B20" s="11" t="s">
        <v>681</v>
      </c>
      <c r="C20" s="11" t="s">
        <v>682</v>
      </c>
      <c r="D20" s="11" t="s">
        <v>683</v>
      </c>
      <c r="E20" s="11">
        <v>4</v>
      </c>
      <c r="F20" s="243">
        <v>400</v>
      </c>
      <c r="G20" s="243">
        <f t="shared" si="0"/>
        <v>1600</v>
      </c>
      <c r="H20" s="75">
        <v>19</v>
      </c>
      <c r="J20" s="307"/>
      <c r="K20" s="11" t="s">
        <v>105</v>
      </c>
    </row>
    <row r="21" spans="1:11" ht="14.4" x14ac:dyDescent="0.3">
      <c r="A21" s="242">
        <v>39833</v>
      </c>
      <c r="B21" s="11" t="s">
        <v>684</v>
      </c>
      <c r="C21" s="11" t="s">
        <v>682</v>
      </c>
      <c r="D21" s="11" t="s">
        <v>683</v>
      </c>
      <c r="E21" s="11">
        <v>10</v>
      </c>
      <c r="F21" s="243">
        <v>400</v>
      </c>
      <c r="G21" s="243">
        <f t="shared" si="0"/>
        <v>4000</v>
      </c>
      <c r="H21" s="75">
        <v>20</v>
      </c>
    </row>
    <row r="22" spans="1:11" ht="14.4" x14ac:dyDescent="0.3">
      <c r="A22" s="242">
        <v>39834</v>
      </c>
      <c r="B22" s="11" t="s">
        <v>687</v>
      </c>
      <c r="C22" s="11" t="s">
        <v>682</v>
      </c>
      <c r="D22" s="11" t="s">
        <v>683</v>
      </c>
      <c r="E22" s="11">
        <v>3</v>
      </c>
      <c r="F22" s="243">
        <v>450</v>
      </c>
      <c r="G22" s="243">
        <f t="shared" si="0"/>
        <v>1350</v>
      </c>
      <c r="H22" s="75">
        <v>21</v>
      </c>
    </row>
    <row r="23" spans="1:11" ht="14.4" x14ac:dyDescent="0.3">
      <c r="A23" s="242">
        <v>39835</v>
      </c>
      <c r="B23" s="11" t="s">
        <v>688</v>
      </c>
      <c r="C23" s="11" t="s">
        <v>685</v>
      </c>
      <c r="D23" s="11" t="s">
        <v>686</v>
      </c>
      <c r="E23" s="11">
        <v>10</v>
      </c>
      <c r="F23" s="243">
        <v>600</v>
      </c>
      <c r="G23" s="243">
        <f t="shared" si="0"/>
        <v>6000</v>
      </c>
      <c r="H23" s="75">
        <v>22</v>
      </c>
    </row>
    <row r="24" spans="1:11" ht="14.4" x14ac:dyDescent="0.3">
      <c r="A24" s="242">
        <v>39836</v>
      </c>
      <c r="B24" s="11" t="s">
        <v>689</v>
      </c>
      <c r="C24" s="11" t="s">
        <v>682</v>
      </c>
      <c r="D24" s="11" t="s">
        <v>683</v>
      </c>
      <c r="E24" s="11">
        <v>3</v>
      </c>
      <c r="F24" s="243">
        <v>450</v>
      </c>
      <c r="G24" s="243">
        <f t="shared" si="0"/>
        <v>1350</v>
      </c>
      <c r="H24" s="75">
        <v>23</v>
      </c>
    </row>
    <row r="25" spans="1:11" ht="14.4" x14ac:dyDescent="0.3">
      <c r="A25" s="242">
        <v>39837</v>
      </c>
      <c r="B25" s="11" t="s">
        <v>690</v>
      </c>
      <c r="C25" s="11" t="s">
        <v>692</v>
      </c>
      <c r="D25" s="11" t="s">
        <v>698</v>
      </c>
      <c r="E25" s="11">
        <v>1</v>
      </c>
      <c r="F25" s="243">
        <v>150</v>
      </c>
      <c r="G25" s="243">
        <f t="shared" si="0"/>
        <v>150</v>
      </c>
      <c r="H25" s="75">
        <v>24</v>
      </c>
    </row>
    <row r="26" spans="1:11" ht="14.4" x14ac:dyDescent="0.3">
      <c r="A26" s="242">
        <v>39838</v>
      </c>
      <c r="B26" s="11" t="s">
        <v>691</v>
      </c>
      <c r="C26" s="11" t="s">
        <v>696</v>
      </c>
      <c r="D26" s="11" t="s">
        <v>697</v>
      </c>
      <c r="E26" s="11">
        <v>8</v>
      </c>
      <c r="F26" s="243">
        <v>225</v>
      </c>
      <c r="G26" s="243">
        <f t="shared" si="0"/>
        <v>1800</v>
      </c>
      <c r="H26" s="75">
        <v>25</v>
      </c>
    </row>
    <row r="27" spans="1:11" ht="14.4" x14ac:dyDescent="0.3">
      <c r="A27" s="242">
        <v>39839</v>
      </c>
      <c r="B27" s="11" t="s">
        <v>694</v>
      </c>
      <c r="C27" s="11" t="s">
        <v>685</v>
      </c>
      <c r="D27" s="11" t="s">
        <v>686</v>
      </c>
      <c r="E27" s="11">
        <v>1</v>
      </c>
      <c r="F27" s="243">
        <v>300</v>
      </c>
      <c r="G27" s="243">
        <f t="shared" si="0"/>
        <v>300</v>
      </c>
      <c r="H27" s="75">
        <v>26</v>
      </c>
    </row>
    <row r="28" spans="1:11" ht="14.4" x14ac:dyDescent="0.3">
      <c r="A28" s="242">
        <v>39840</v>
      </c>
      <c r="B28" s="11" t="s">
        <v>695</v>
      </c>
      <c r="C28" s="11" t="s">
        <v>682</v>
      </c>
      <c r="D28" s="11" t="s">
        <v>683</v>
      </c>
      <c r="E28" s="11">
        <v>4</v>
      </c>
      <c r="F28" s="243">
        <v>400</v>
      </c>
      <c r="G28" s="243">
        <f t="shared" si="0"/>
        <v>1600</v>
      </c>
      <c r="H28" s="75">
        <v>27</v>
      </c>
    </row>
    <row r="29" spans="1:11" ht="14.4" x14ac:dyDescent="0.3">
      <c r="A29" s="242">
        <v>39841</v>
      </c>
      <c r="B29" s="11" t="s">
        <v>684</v>
      </c>
      <c r="C29" s="11" t="s">
        <v>696</v>
      </c>
      <c r="D29" s="11" t="s">
        <v>697</v>
      </c>
      <c r="E29" s="11">
        <v>8</v>
      </c>
      <c r="F29" s="243">
        <v>225</v>
      </c>
      <c r="G29" s="243">
        <f t="shared" si="0"/>
        <v>1800</v>
      </c>
      <c r="H29" s="75">
        <v>28</v>
      </c>
    </row>
    <row r="30" spans="1:11" ht="14.4" x14ac:dyDescent="0.3">
      <c r="A30" s="242">
        <v>39842</v>
      </c>
      <c r="B30" s="11" t="s">
        <v>681</v>
      </c>
      <c r="C30" s="11" t="s">
        <v>696</v>
      </c>
      <c r="D30" s="11" t="s">
        <v>697</v>
      </c>
      <c r="E30" s="11">
        <v>10</v>
      </c>
      <c r="F30" s="243">
        <v>225</v>
      </c>
      <c r="G30" s="243">
        <f t="shared" si="0"/>
        <v>2250</v>
      </c>
      <c r="H30" s="75">
        <v>29</v>
      </c>
    </row>
    <row r="31" spans="1:11" ht="14.4" x14ac:dyDescent="0.3">
      <c r="A31" s="242">
        <v>39843</v>
      </c>
      <c r="B31" s="11" t="s">
        <v>687</v>
      </c>
      <c r="C31" s="11" t="s">
        <v>692</v>
      </c>
      <c r="D31" s="11" t="s">
        <v>698</v>
      </c>
      <c r="E31" s="11">
        <v>3</v>
      </c>
      <c r="F31" s="243">
        <v>795</v>
      </c>
      <c r="G31" s="243">
        <f t="shared" si="0"/>
        <v>2385</v>
      </c>
      <c r="H31" s="75">
        <v>30</v>
      </c>
    </row>
    <row r="32" spans="1:11" ht="14.4" x14ac:dyDescent="0.3">
      <c r="A32" s="242">
        <v>39844</v>
      </c>
      <c r="B32" s="11" t="s">
        <v>688</v>
      </c>
      <c r="C32" s="11" t="s">
        <v>692</v>
      </c>
      <c r="D32" s="11" t="s">
        <v>693</v>
      </c>
      <c r="E32" s="11">
        <v>2</v>
      </c>
      <c r="F32" s="243">
        <v>350</v>
      </c>
      <c r="G32" s="243">
        <f t="shared" si="0"/>
        <v>700</v>
      </c>
      <c r="H32" s="75">
        <v>31</v>
      </c>
    </row>
    <row r="33" spans="1:8" ht="14.4" x14ac:dyDescent="0.3">
      <c r="A33" s="242">
        <v>39845</v>
      </c>
      <c r="B33" s="11" t="s">
        <v>689</v>
      </c>
      <c r="C33" s="11" t="s">
        <v>692</v>
      </c>
      <c r="D33" s="11" t="s">
        <v>693</v>
      </c>
      <c r="E33" s="11">
        <v>4</v>
      </c>
      <c r="F33" s="243">
        <v>429</v>
      </c>
      <c r="G33" s="243">
        <f t="shared" si="0"/>
        <v>1716</v>
      </c>
      <c r="H33" s="75">
        <v>32</v>
      </c>
    </row>
    <row r="34" spans="1:8" ht="14.4" x14ac:dyDescent="0.3">
      <c r="A34" s="242">
        <v>39846</v>
      </c>
      <c r="B34" s="11" t="s">
        <v>690</v>
      </c>
      <c r="C34" s="11" t="s">
        <v>685</v>
      </c>
      <c r="D34" s="11" t="s">
        <v>686</v>
      </c>
      <c r="E34" s="11">
        <v>5</v>
      </c>
      <c r="F34" s="243">
        <v>229</v>
      </c>
      <c r="G34" s="243">
        <f t="shared" si="0"/>
        <v>1145</v>
      </c>
      <c r="H34" s="75">
        <v>33</v>
      </c>
    </row>
    <row r="35" spans="1:8" ht="14.4" x14ac:dyDescent="0.3">
      <c r="A35" s="242">
        <v>39847</v>
      </c>
      <c r="B35" s="11" t="s">
        <v>694</v>
      </c>
      <c r="C35" s="11" t="s">
        <v>696</v>
      </c>
      <c r="D35" s="11" t="s">
        <v>697</v>
      </c>
      <c r="E35" s="11">
        <v>9</v>
      </c>
      <c r="F35" s="243">
        <v>225</v>
      </c>
      <c r="G35" s="243">
        <f t="shared" si="0"/>
        <v>2025</v>
      </c>
      <c r="H35" s="75">
        <v>34</v>
      </c>
    </row>
    <row r="36" spans="1:8" ht="14.4" x14ac:dyDescent="0.3">
      <c r="A36" s="242">
        <v>39848</v>
      </c>
      <c r="B36" s="11" t="s">
        <v>695</v>
      </c>
      <c r="C36" s="11" t="s">
        <v>685</v>
      </c>
      <c r="D36" s="11" t="s">
        <v>686</v>
      </c>
      <c r="E36" s="11">
        <v>3</v>
      </c>
      <c r="F36" s="243">
        <v>599</v>
      </c>
      <c r="G36" s="243">
        <f t="shared" si="0"/>
        <v>1797</v>
      </c>
      <c r="H36" s="75">
        <v>35</v>
      </c>
    </row>
    <row r="37" spans="1:8" ht="14.4" x14ac:dyDescent="0.3">
      <c r="A37" s="242">
        <v>39849</v>
      </c>
      <c r="B37" s="11" t="s">
        <v>691</v>
      </c>
      <c r="C37" s="11" t="s">
        <v>692</v>
      </c>
      <c r="D37" s="11" t="s">
        <v>693</v>
      </c>
      <c r="E37" s="11">
        <v>7</v>
      </c>
      <c r="F37" s="243">
        <v>429</v>
      </c>
      <c r="G37" s="243">
        <f t="shared" si="0"/>
        <v>3003</v>
      </c>
      <c r="H37" s="75">
        <v>36</v>
      </c>
    </row>
    <row r="38" spans="1:8" ht="14.4" x14ac:dyDescent="0.3">
      <c r="A38" s="242">
        <v>39850</v>
      </c>
      <c r="B38" s="11" t="s">
        <v>681</v>
      </c>
      <c r="C38" s="11" t="s">
        <v>685</v>
      </c>
      <c r="D38" s="11" t="s">
        <v>686</v>
      </c>
      <c r="E38" s="11">
        <v>5</v>
      </c>
      <c r="F38" s="243">
        <v>229</v>
      </c>
      <c r="G38" s="243">
        <f t="shared" si="0"/>
        <v>1145</v>
      </c>
      <c r="H38" s="75">
        <v>37</v>
      </c>
    </row>
    <row r="39" spans="1:8" ht="14.4" x14ac:dyDescent="0.3">
      <c r="A39" s="242">
        <v>39851</v>
      </c>
      <c r="B39" s="11" t="s">
        <v>684</v>
      </c>
      <c r="C39" s="11" t="s">
        <v>692</v>
      </c>
      <c r="D39" s="11" t="s">
        <v>693</v>
      </c>
      <c r="E39" s="11">
        <v>6</v>
      </c>
      <c r="F39" s="243">
        <v>350</v>
      </c>
      <c r="G39" s="243">
        <f t="shared" si="0"/>
        <v>2100</v>
      </c>
      <c r="H39" s="75">
        <v>38</v>
      </c>
    </row>
    <row r="40" spans="1:8" ht="14.4" x14ac:dyDescent="0.3">
      <c r="A40" s="242">
        <v>39852</v>
      </c>
      <c r="B40" s="11" t="s">
        <v>687</v>
      </c>
      <c r="C40" s="11" t="s">
        <v>692</v>
      </c>
      <c r="D40" s="11" t="s">
        <v>693</v>
      </c>
      <c r="E40" s="11">
        <v>1</v>
      </c>
      <c r="F40" s="243">
        <v>429</v>
      </c>
      <c r="G40" s="243">
        <f t="shared" si="0"/>
        <v>429</v>
      </c>
      <c r="H40" s="75">
        <v>39</v>
      </c>
    </row>
    <row r="41" spans="1:8" ht="14.4" x14ac:dyDescent="0.3">
      <c r="A41" s="242">
        <v>39853</v>
      </c>
      <c r="B41" s="11" t="s">
        <v>688</v>
      </c>
      <c r="C41" s="11" t="s">
        <v>692</v>
      </c>
      <c r="D41" s="11" t="s">
        <v>693</v>
      </c>
      <c r="E41" s="11">
        <v>3</v>
      </c>
      <c r="F41" s="243">
        <v>429</v>
      </c>
      <c r="G41" s="243">
        <f t="shared" si="0"/>
        <v>1287</v>
      </c>
      <c r="H41" s="75">
        <v>40</v>
      </c>
    </row>
    <row r="42" spans="1:8" ht="14.4" x14ac:dyDescent="0.3">
      <c r="A42" s="242">
        <v>39854</v>
      </c>
      <c r="B42" s="11" t="s">
        <v>689</v>
      </c>
      <c r="C42" s="11" t="s">
        <v>685</v>
      </c>
      <c r="D42" s="11" t="s">
        <v>686</v>
      </c>
      <c r="E42" s="11">
        <v>8</v>
      </c>
      <c r="F42" s="243">
        <v>400</v>
      </c>
      <c r="G42" s="243">
        <f t="shared" si="0"/>
        <v>3200</v>
      </c>
      <c r="H42" s="75">
        <v>41</v>
      </c>
    </row>
    <row r="43" spans="1:8" ht="14.4" x14ac:dyDescent="0.3">
      <c r="A43" s="242">
        <v>39855</v>
      </c>
      <c r="B43" s="11" t="s">
        <v>690</v>
      </c>
      <c r="C43" s="11" t="s">
        <v>692</v>
      </c>
      <c r="D43" s="11" t="s">
        <v>698</v>
      </c>
      <c r="E43" s="11">
        <v>7</v>
      </c>
      <c r="F43" s="243">
        <v>150</v>
      </c>
      <c r="G43" s="243">
        <f t="shared" si="0"/>
        <v>1050</v>
      </c>
      <c r="H43" s="75">
        <v>42</v>
      </c>
    </row>
    <row r="44" spans="1:8" ht="14.4" x14ac:dyDescent="0.3">
      <c r="A44" s="242">
        <v>39856</v>
      </c>
      <c r="B44" s="11" t="s">
        <v>691</v>
      </c>
      <c r="C44" s="11" t="s">
        <v>682</v>
      </c>
      <c r="D44" s="11" t="s">
        <v>683</v>
      </c>
      <c r="E44" s="11">
        <v>6</v>
      </c>
      <c r="F44" s="243">
        <v>169</v>
      </c>
      <c r="G44" s="243">
        <f t="shared" si="0"/>
        <v>1014</v>
      </c>
      <c r="H44" s="75">
        <v>43</v>
      </c>
    </row>
    <row r="45" spans="1:8" ht="14.4" x14ac:dyDescent="0.3">
      <c r="A45" s="242">
        <v>39857</v>
      </c>
      <c r="B45" s="11" t="s">
        <v>694</v>
      </c>
      <c r="C45" s="11" t="s">
        <v>692</v>
      </c>
      <c r="D45" s="11" t="s">
        <v>698</v>
      </c>
      <c r="E45" s="11">
        <v>9</v>
      </c>
      <c r="F45" s="243">
        <v>150</v>
      </c>
      <c r="G45" s="243">
        <f t="shared" si="0"/>
        <v>1350</v>
      </c>
      <c r="H45" s="75">
        <v>44</v>
      </c>
    </row>
    <row r="46" spans="1:8" ht="14.4" x14ac:dyDescent="0.3">
      <c r="A46" s="242">
        <v>39858</v>
      </c>
      <c r="B46" s="11" t="s">
        <v>695</v>
      </c>
      <c r="C46" s="11" t="s">
        <v>682</v>
      </c>
      <c r="D46" s="11" t="s">
        <v>683</v>
      </c>
      <c r="E46" s="11">
        <v>3</v>
      </c>
      <c r="F46" s="243">
        <v>299</v>
      </c>
      <c r="G46" s="243">
        <f t="shared" si="0"/>
        <v>897</v>
      </c>
      <c r="H46" s="75">
        <v>45</v>
      </c>
    </row>
    <row r="47" spans="1:8" ht="14.4" x14ac:dyDescent="0.3">
      <c r="A47" s="242">
        <v>39859</v>
      </c>
      <c r="B47" s="11" t="s">
        <v>684</v>
      </c>
      <c r="C47" s="11" t="s">
        <v>682</v>
      </c>
      <c r="D47" s="11" t="s">
        <v>683</v>
      </c>
      <c r="E47" s="11">
        <v>10</v>
      </c>
      <c r="F47" s="243">
        <v>299</v>
      </c>
      <c r="G47" s="243">
        <f t="shared" si="0"/>
        <v>2990</v>
      </c>
      <c r="H47" s="75">
        <v>46</v>
      </c>
    </row>
    <row r="48" spans="1:8" ht="14.4" x14ac:dyDescent="0.3">
      <c r="A48" s="242">
        <v>39860</v>
      </c>
      <c r="B48" s="11" t="s">
        <v>681</v>
      </c>
      <c r="C48" s="11" t="s">
        <v>682</v>
      </c>
      <c r="D48" s="11" t="s">
        <v>683</v>
      </c>
      <c r="E48" s="11">
        <v>5</v>
      </c>
      <c r="F48" s="243">
        <v>169</v>
      </c>
      <c r="G48" s="243">
        <f t="shared" si="0"/>
        <v>845</v>
      </c>
      <c r="H48" s="75">
        <v>47</v>
      </c>
    </row>
    <row r="49" spans="1:8" ht="14.4" x14ac:dyDescent="0.3">
      <c r="A49" s="242">
        <v>39861</v>
      </c>
      <c r="B49" s="11" t="s">
        <v>687</v>
      </c>
      <c r="C49" s="11" t="s">
        <v>696</v>
      </c>
      <c r="D49" s="11" t="s">
        <v>697</v>
      </c>
      <c r="E49" s="11">
        <v>9</v>
      </c>
      <c r="F49" s="243">
        <v>225</v>
      </c>
      <c r="G49" s="243">
        <f t="shared" si="0"/>
        <v>2025</v>
      </c>
      <c r="H49" s="75">
        <v>48</v>
      </c>
    </row>
    <row r="50" spans="1:8" ht="14.4" x14ac:dyDescent="0.3">
      <c r="A50" s="242">
        <v>39862</v>
      </c>
      <c r="B50" s="11" t="s">
        <v>688</v>
      </c>
      <c r="C50" s="11" t="s">
        <v>685</v>
      </c>
      <c r="D50" s="11" t="s">
        <v>686</v>
      </c>
      <c r="E50" s="11">
        <v>7</v>
      </c>
      <c r="F50" s="243">
        <v>400</v>
      </c>
      <c r="G50" s="243">
        <f t="shared" si="0"/>
        <v>2800</v>
      </c>
      <c r="H50" s="75">
        <v>49</v>
      </c>
    </row>
    <row r="51" spans="1:8" ht="14.4" x14ac:dyDescent="0.3">
      <c r="A51" s="242">
        <v>39863</v>
      </c>
      <c r="B51" s="11" t="s">
        <v>689</v>
      </c>
      <c r="C51" s="11" t="s">
        <v>682</v>
      </c>
      <c r="D51" s="11" t="s">
        <v>683</v>
      </c>
      <c r="E51" s="11">
        <v>3</v>
      </c>
      <c r="F51" s="243">
        <v>450</v>
      </c>
      <c r="G51" s="243">
        <f t="shared" si="0"/>
        <v>1350</v>
      </c>
      <c r="H51" s="75">
        <v>50</v>
      </c>
    </row>
    <row r="52" spans="1:8" ht="14.4" x14ac:dyDescent="0.3">
      <c r="A52" s="242">
        <v>39864</v>
      </c>
      <c r="B52" s="11" t="s">
        <v>690</v>
      </c>
      <c r="C52" s="11" t="s">
        <v>685</v>
      </c>
      <c r="D52" s="11" t="s">
        <v>686</v>
      </c>
      <c r="E52" s="11">
        <v>7</v>
      </c>
      <c r="F52" s="243">
        <v>400</v>
      </c>
      <c r="G52" s="243">
        <f t="shared" si="0"/>
        <v>2800</v>
      </c>
      <c r="H52" s="75">
        <v>51</v>
      </c>
    </row>
    <row r="53" spans="1:8" ht="14.4" x14ac:dyDescent="0.3">
      <c r="A53" s="242">
        <v>39865</v>
      </c>
      <c r="B53" s="11" t="s">
        <v>694</v>
      </c>
      <c r="C53" s="11" t="s">
        <v>685</v>
      </c>
      <c r="D53" s="11" t="s">
        <v>686</v>
      </c>
      <c r="E53" s="11">
        <v>6</v>
      </c>
      <c r="F53" s="243">
        <v>599</v>
      </c>
      <c r="G53" s="243">
        <f t="shared" si="0"/>
        <v>3594</v>
      </c>
      <c r="H53" s="75">
        <v>52</v>
      </c>
    </row>
    <row r="54" spans="1:8" ht="14.4" x14ac:dyDescent="0.3">
      <c r="A54" s="242">
        <v>39866</v>
      </c>
      <c r="B54" s="11" t="s">
        <v>695</v>
      </c>
      <c r="C54" s="11" t="s">
        <v>692</v>
      </c>
      <c r="D54" s="11" t="s">
        <v>698</v>
      </c>
      <c r="E54" s="11">
        <v>6</v>
      </c>
      <c r="F54" s="243">
        <v>150</v>
      </c>
      <c r="G54" s="243">
        <f t="shared" si="0"/>
        <v>900</v>
      </c>
      <c r="H54" s="75">
        <v>53</v>
      </c>
    </row>
    <row r="55" spans="1:8" ht="14.4" x14ac:dyDescent="0.3">
      <c r="A55" s="242">
        <v>39867</v>
      </c>
      <c r="B55" s="11" t="s">
        <v>691</v>
      </c>
      <c r="C55" s="11" t="s">
        <v>685</v>
      </c>
      <c r="D55" s="11" t="s">
        <v>686</v>
      </c>
      <c r="E55" s="11">
        <v>1</v>
      </c>
      <c r="F55" s="243">
        <v>300</v>
      </c>
      <c r="G55" s="243">
        <f t="shared" si="0"/>
        <v>300</v>
      </c>
      <c r="H55" s="75">
        <v>54</v>
      </c>
    </row>
    <row r="56" spans="1:8" ht="14.4" x14ac:dyDescent="0.3">
      <c r="A56" s="242">
        <v>39868</v>
      </c>
      <c r="B56" s="11" t="s">
        <v>681</v>
      </c>
      <c r="C56" s="11" t="s">
        <v>682</v>
      </c>
      <c r="D56" s="11" t="s">
        <v>683</v>
      </c>
      <c r="E56" s="11">
        <v>3</v>
      </c>
      <c r="F56" s="243">
        <v>169</v>
      </c>
      <c r="G56" s="243">
        <f t="shared" si="0"/>
        <v>507</v>
      </c>
      <c r="H56" s="75">
        <v>55</v>
      </c>
    </row>
    <row r="57" spans="1:8" ht="14.4" x14ac:dyDescent="0.3">
      <c r="A57" s="242">
        <v>39869</v>
      </c>
      <c r="B57" s="11" t="s">
        <v>684</v>
      </c>
      <c r="C57" s="11" t="s">
        <v>685</v>
      </c>
      <c r="D57" s="11" t="s">
        <v>686</v>
      </c>
      <c r="E57" s="11">
        <v>9</v>
      </c>
      <c r="F57" s="243">
        <v>400</v>
      </c>
      <c r="G57" s="243">
        <f t="shared" si="0"/>
        <v>3600</v>
      </c>
      <c r="H57" s="75">
        <v>56</v>
      </c>
    </row>
    <row r="58" spans="1:8" ht="14.4" x14ac:dyDescent="0.3">
      <c r="A58" s="242">
        <v>39870</v>
      </c>
      <c r="B58" s="11" t="s">
        <v>687</v>
      </c>
      <c r="C58" s="11" t="s">
        <v>692</v>
      </c>
      <c r="D58" s="11" t="s">
        <v>693</v>
      </c>
      <c r="E58" s="11">
        <v>1</v>
      </c>
      <c r="F58" s="243">
        <v>350</v>
      </c>
      <c r="G58" s="243">
        <f t="shared" si="0"/>
        <v>350</v>
      </c>
      <c r="H58" s="75">
        <v>57</v>
      </c>
    </row>
    <row r="59" spans="1:8" ht="14.4" x14ac:dyDescent="0.3">
      <c r="A59" s="242">
        <v>39871</v>
      </c>
      <c r="B59" s="11" t="s">
        <v>688</v>
      </c>
      <c r="C59" s="11" t="s">
        <v>682</v>
      </c>
      <c r="D59" s="11" t="s">
        <v>683</v>
      </c>
      <c r="E59" s="11">
        <v>3</v>
      </c>
      <c r="F59" s="243">
        <v>450</v>
      </c>
      <c r="G59" s="243">
        <f t="shared" si="0"/>
        <v>1350</v>
      </c>
      <c r="H59" s="75">
        <v>58</v>
      </c>
    </row>
    <row r="60" spans="1:8" ht="14.4" x14ac:dyDescent="0.3">
      <c r="A60" s="242">
        <v>39872</v>
      </c>
      <c r="B60" s="11" t="s">
        <v>689</v>
      </c>
      <c r="C60" s="11" t="s">
        <v>692</v>
      </c>
      <c r="D60" s="11" t="s">
        <v>698</v>
      </c>
      <c r="E60" s="11">
        <v>3</v>
      </c>
      <c r="F60" s="243">
        <v>150</v>
      </c>
      <c r="G60" s="243">
        <f t="shared" si="0"/>
        <v>450</v>
      </c>
      <c r="H60" s="75">
        <v>59</v>
      </c>
    </row>
    <row r="61" spans="1:8" ht="14.4" x14ac:dyDescent="0.3">
      <c r="A61" s="242">
        <v>39873</v>
      </c>
      <c r="B61" s="11" t="s">
        <v>690</v>
      </c>
      <c r="C61" s="11" t="s">
        <v>682</v>
      </c>
      <c r="D61" s="11" t="s">
        <v>683</v>
      </c>
      <c r="E61" s="11">
        <v>5</v>
      </c>
      <c r="F61" s="243">
        <v>450</v>
      </c>
      <c r="G61" s="243">
        <f t="shared" si="0"/>
        <v>2250</v>
      </c>
      <c r="H61" s="75">
        <v>60</v>
      </c>
    </row>
    <row r="62" spans="1:8" ht="14.4" x14ac:dyDescent="0.3">
      <c r="A62" s="242">
        <v>39874</v>
      </c>
      <c r="B62" s="11" t="s">
        <v>691</v>
      </c>
      <c r="C62" s="11" t="s">
        <v>685</v>
      </c>
      <c r="D62" s="11" t="s">
        <v>686</v>
      </c>
      <c r="E62" s="11">
        <v>10</v>
      </c>
      <c r="F62" s="243">
        <v>600</v>
      </c>
      <c r="G62" s="243">
        <f t="shared" si="0"/>
        <v>6000</v>
      </c>
      <c r="H62" s="75">
        <v>61</v>
      </c>
    </row>
    <row r="63" spans="1:8" ht="14.4" x14ac:dyDescent="0.3">
      <c r="A63" s="242">
        <v>39875</v>
      </c>
      <c r="B63" s="11" t="s">
        <v>694</v>
      </c>
      <c r="C63" s="11" t="s">
        <v>692</v>
      </c>
      <c r="D63" s="11" t="s">
        <v>693</v>
      </c>
      <c r="E63" s="11">
        <v>5</v>
      </c>
      <c r="F63" s="243">
        <v>350</v>
      </c>
      <c r="G63" s="243">
        <f t="shared" si="0"/>
        <v>1750</v>
      </c>
      <c r="H63" s="75">
        <v>62</v>
      </c>
    </row>
    <row r="64" spans="1:8" ht="14.4" x14ac:dyDescent="0.3">
      <c r="A64" s="242">
        <v>39876</v>
      </c>
      <c r="B64" s="11" t="s">
        <v>695</v>
      </c>
      <c r="C64" s="11" t="s">
        <v>682</v>
      </c>
      <c r="D64" s="11" t="s">
        <v>683</v>
      </c>
      <c r="E64" s="11">
        <v>1</v>
      </c>
      <c r="F64" s="243">
        <v>450</v>
      </c>
      <c r="G64" s="243">
        <f t="shared" si="0"/>
        <v>450</v>
      </c>
      <c r="H64" s="75">
        <v>63</v>
      </c>
    </row>
    <row r="65" spans="1:8" ht="14.4" x14ac:dyDescent="0.3">
      <c r="A65" s="242">
        <v>39877</v>
      </c>
      <c r="B65" s="11" t="s">
        <v>684</v>
      </c>
      <c r="C65" s="11" t="s">
        <v>696</v>
      </c>
      <c r="D65" s="11" t="s">
        <v>697</v>
      </c>
      <c r="E65" s="11">
        <v>9</v>
      </c>
      <c r="F65" s="243">
        <v>225</v>
      </c>
      <c r="G65" s="243">
        <f t="shared" si="0"/>
        <v>2025</v>
      </c>
      <c r="H65" s="75">
        <v>64</v>
      </c>
    </row>
    <row r="66" spans="1:8" ht="14.4" x14ac:dyDescent="0.3">
      <c r="A66" s="242">
        <v>39878</v>
      </c>
      <c r="B66" s="11" t="s">
        <v>681</v>
      </c>
      <c r="C66" s="11" t="s">
        <v>682</v>
      </c>
      <c r="D66" s="11" t="s">
        <v>683</v>
      </c>
      <c r="E66" s="11">
        <v>4</v>
      </c>
      <c r="F66" s="243">
        <v>169</v>
      </c>
      <c r="G66" s="243">
        <f t="shared" si="0"/>
        <v>676</v>
      </c>
      <c r="H66" s="75">
        <v>65</v>
      </c>
    </row>
    <row r="67" spans="1:8" ht="14.4" x14ac:dyDescent="0.3">
      <c r="A67" s="242">
        <v>39879</v>
      </c>
      <c r="B67" s="11" t="s">
        <v>687</v>
      </c>
      <c r="C67" s="11" t="s">
        <v>685</v>
      </c>
      <c r="D67" s="11" t="s">
        <v>686</v>
      </c>
      <c r="E67" s="11">
        <v>1</v>
      </c>
      <c r="F67" s="243">
        <v>300</v>
      </c>
      <c r="G67" s="243">
        <f t="shared" ref="G67:G130" si="1">E67*F67</f>
        <v>300</v>
      </c>
      <c r="H67" s="75">
        <v>66</v>
      </c>
    </row>
    <row r="68" spans="1:8" ht="14.4" x14ac:dyDescent="0.3">
      <c r="A68" s="242">
        <v>39880</v>
      </c>
      <c r="B68" s="11" t="s">
        <v>688</v>
      </c>
      <c r="C68" s="11" t="s">
        <v>682</v>
      </c>
      <c r="D68" s="11" t="s">
        <v>683</v>
      </c>
      <c r="E68" s="11">
        <v>8</v>
      </c>
      <c r="F68" s="243">
        <v>450</v>
      </c>
      <c r="G68" s="243">
        <f t="shared" si="1"/>
        <v>3600</v>
      </c>
      <c r="H68" s="75">
        <v>67</v>
      </c>
    </row>
    <row r="69" spans="1:8" ht="14.4" x14ac:dyDescent="0.3">
      <c r="A69" s="242">
        <v>39881</v>
      </c>
      <c r="B69" s="11" t="s">
        <v>689</v>
      </c>
      <c r="C69" s="11" t="s">
        <v>696</v>
      </c>
      <c r="D69" s="11" t="s">
        <v>697</v>
      </c>
      <c r="E69" s="11">
        <v>1</v>
      </c>
      <c r="F69" s="243">
        <v>225</v>
      </c>
      <c r="G69" s="243">
        <f t="shared" si="1"/>
        <v>225</v>
      </c>
      <c r="H69" s="75">
        <v>68</v>
      </c>
    </row>
    <row r="70" spans="1:8" ht="14.4" x14ac:dyDescent="0.3">
      <c r="A70" s="242">
        <v>39882</v>
      </c>
      <c r="B70" s="11" t="s">
        <v>690</v>
      </c>
      <c r="C70" s="11" t="s">
        <v>692</v>
      </c>
      <c r="D70" s="11" t="s">
        <v>693</v>
      </c>
      <c r="E70" s="11">
        <v>7</v>
      </c>
      <c r="F70" s="243">
        <v>350</v>
      </c>
      <c r="G70" s="243">
        <f t="shared" si="1"/>
        <v>2450</v>
      </c>
      <c r="H70" s="75">
        <v>69</v>
      </c>
    </row>
    <row r="71" spans="1:8" ht="14.4" x14ac:dyDescent="0.3">
      <c r="A71" s="242">
        <v>39883</v>
      </c>
      <c r="B71" s="11" t="s">
        <v>694</v>
      </c>
      <c r="C71" s="11" t="s">
        <v>692</v>
      </c>
      <c r="D71" s="11" t="s">
        <v>693</v>
      </c>
      <c r="E71" s="11">
        <v>3</v>
      </c>
      <c r="F71" s="243">
        <v>350</v>
      </c>
      <c r="G71" s="243">
        <f t="shared" si="1"/>
        <v>1050</v>
      </c>
      <c r="H71" s="75">
        <v>70</v>
      </c>
    </row>
    <row r="72" spans="1:8" ht="14.4" x14ac:dyDescent="0.3">
      <c r="A72" s="242">
        <v>39884</v>
      </c>
      <c r="B72" s="11" t="s">
        <v>695</v>
      </c>
      <c r="C72" s="11" t="s">
        <v>696</v>
      </c>
      <c r="D72" s="11" t="s">
        <v>697</v>
      </c>
      <c r="E72" s="11">
        <v>3</v>
      </c>
      <c r="F72" s="243">
        <v>225</v>
      </c>
      <c r="G72" s="243">
        <f t="shared" si="1"/>
        <v>675</v>
      </c>
      <c r="H72" s="75">
        <v>71</v>
      </c>
    </row>
    <row r="73" spans="1:8" ht="14.4" x14ac:dyDescent="0.3">
      <c r="A73" s="242">
        <v>39885</v>
      </c>
      <c r="B73" s="11" t="s">
        <v>691</v>
      </c>
      <c r="C73" s="11" t="s">
        <v>692</v>
      </c>
      <c r="D73" s="11" t="s">
        <v>693</v>
      </c>
      <c r="E73" s="11">
        <v>3</v>
      </c>
      <c r="F73" s="243">
        <v>350</v>
      </c>
      <c r="G73" s="243">
        <f t="shared" si="1"/>
        <v>1050</v>
      </c>
      <c r="H73" s="75">
        <v>72</v>
      </c>
    </row>
    <row r="74" spans="1:8" ht="14.4" x14ac:dyDescent="0.3">
      <c r="A74" s="242">
        <v>39886</v>
      </c>
      <c r="B74" s="11" t="s">
        <v>681</v>
      </c>
      <c r="C74" s="11" t="s">
        <v>685</v>
      </c>
      <c r="D74" s="11" t="s">
        <v>686</v>
      </c>
      <c r="E74" s="11">
        <v>10</v>
      </c>
      <c r="F74" s="243">
        <v>599</v>
      </c>
      <c r="G74" s="243">
        <f t="shared" si="1"/>
        <v>5990</v>
      </c>
      <c r="H74" s="75">
        <v>73</v>
      </c>
    </row>
    <row r="75" spans="1:8" ht="14.4" x14ac:dyDescent="0.3">
      <c r="A75" s="242">
        <v>39887</v>
      </c>
      <c r="B75" s="11" t="s">
        <v>684</v>
      </c>
      <c r="C75" s="11" t="s">
        <v>692</v>
      </c>
      <c r="D75" s="11" t="s">
        <v>693</v>
      </c>
      <c r="E75" s="11">
        <v>9</v>
      </c>
      <c r="F75" s="243">
        <v>350</v>
      </c>
      <c r="G75" s="243">
        <f t="shared" si="1"/>
        <v>3150</v>
      </c>
      <c r="H75" s="75">
        <v>74</v>
      </c>
    </row>
    <row r="76" spans="1:8" ht="14.4" x14ac:dyDescent="0.3">
      <c r="A76" s="242">
        <v>39888</v>
      </c>
      <c r="B76" s="11" t="s">
        <v>687</v>
      </c>
      <c r="C76" s="11" t="s">
        <v>685</v>
      </c>
      <c r="D76" s="11" t="s">
        <v>686</v>
      </c>
      <c r="E76" s="11">
        <v>7</v>
      </c>
      <c r="F76" s="243">
        <v>229</v>
      </c>
      <c r="G76" s="243">
        <f t="shared" si="1"/>
        <v>1603</v>
      </c>
      <c r="H76" s="75">
        <v>75</v>
      </c>
    </row>
    <row r="77" spans="1:8" ht="14.4" x14ac:dyDescent="0.3">
      <c r="A77" s="242">
        <v>39889</v>
      </c>
      <c r="B77" s="11" t="s">
        <v>688</v>
      </c>
      <c r="C77" s="11" t="s">
        <v>685</v>
      </c>
      <c r="D77" s="11" t="s">
        <v>686</v>
      </c>
      <c r="E77" s="11">
        <v>6</v>
      </c>
      <c r="F77" s="243">
        <v>229</v>
      </c>
      <c r="G77" s="243">
        <f t="shared" si="1"/>
        <v>1374</v>
      </c>
      <c r="H77" s="75">
        <v>76</v>
      </c>
    </row>
    <row r="78" spans="1:8" ht="14.4" x14ac:dyDescent="0.3">
      <c r="A78" s="242">
        <v>39890</v>
      </c>
      <c r="B78" s="11" t="s">
        <v>689</v>
      </c>
      <c r="C78" s="11" t="s">
        <v>692</v>
      </c>
      <c r="D78" s="11" t="s">
        <v>693</v>
      </c>
      <c r="E78" s="11">
        <v>9</v>
      </c>
      <c r="F78" s="243">
        <v>429</v>
      </c>
      <c r="G78" s="243">
        <f t="shared" si="1"/>
        <v>3861</v>
      </c>
      <c r="H78" s="75">
        <v>77</v>
      </c>
    </row>
    <row r="79" spans="1:8" ht="14.4" x14ac:dyDescent="0.3">
      <c r="A79" s="242">
        <v>39891</v>
      </c>
      <c r="B79" s="11" t="s">
        <v>690</v>
      </c>
      <c r="C79" s="11" t="s">
        <v>692</v>
      </c>
      <c r="D79" s="11" t="s">
        <v>693</v>
      </c>
      <c r="E79" s="11">
        <v>2</v>
      </c>
      <c r="F79" s="243">
        <v>429</v>
      </c>
      <c r="G79" s="243">
        <f t="shared" si="1"/>
        <v>858</v>
      </c>
      <c r="H79" s="75">
        <v>78</v>
      </c>
    </row>
    <row r="80" spans="1:8" ht="14.4" x14ac:dyDescent="0.3">
      <c r="A80" s="242">
        <v>39892</v>
      </c>
      <c r="B80" s="11" t="s">
        <v>691</v>
      </c>
      <c r="C80" s="11" t="s">
        <v>692</v>
      </c>
      <c r="D80" s="11" t="s">
        <v>693</v>
      </c>
      <c r="E80" s="11">
        <v>4</v>
      </c>
      <c r="F80" s="243">
        <v>350</v>
      </c>
      <c r="G80" s="243">
        <f t="shared" si="1"/>
        <v>1400</v>
      </c>
      <c r="H80" s="75">
        <v>79</v>
      </c>
    </row>
    <row r="81" spans="1:8" ht="14.4" x14ac:dyDescent="0.3">
      <c r="A81" s="242">
        <v>39893</v>
      </c>
      <c r="B81" s="11" t="s">
        <v>694</v>
      </c>
      <c r="C81" s="11" t="s">
        <v>685</v>
      </c>
      <c r="D81" s="11" t="s">
        <v>686</v>
      </c>
      <c r="E81" s="11">
        <v>2</v>
      </c>
      <c r="F81" s="243">
        <v>300</v>
      </c>
      <c r="G81" s="243">
        <f t="shared" si="1"/>
        <v>600</v>
      </c>
      <c r="H81" s="75">
        <v>80</v>
      </c>
    </row>
    <row r="82" spans="1:8" ht="14.4" x14ac:dyDescent="0.3">
      <c r="A82" s="242">
        <v>39894</v>
      </c>
      <c r="B82" s="11" t="s">
        <v>695</v>
      </c>
      <c r="C82" s="11" t="s">
        <v>692</v>
      </c>
      <c r="D82" s="11" t="s">
        <v>693</v>
      </c>
      <c r="E82" s="11">
        <v>7</v>
      </c>
      <c r="F82" s="243">
        <v>350</v>
      </c>
      <c r="G82" s="243">
        <f t="shared" si="1"/>
        <v>2450</v>
      </c>
      <c r="H82" s="75">
        <v>81</v>
      </c>
    </row>
    <row r="83" spans="1:8" ht="14.4" x14ac:dyDescent="0.3">
      <c r="A83" s="242">
        <v>39895</v>
      </c>
      <c r="B83" s="11" t="s">
        <v>684</v>
      </c>
      <c r="C83" s="11" t="s">
        <v>685</v>
      </c>
      <c r="D83" s="11" t="s">
        <v>686</v>
      </c>
      <c r="E83" s="11">
        <v>2</v>
      </c>
      <c r="F83" s="243">
        <v>600</v>
      </c>
      <c r="G83" s="243">
        <f t="shared" si="1"/>
        <v>1200</v>
      </c>
      <c r="H83" s="75">
        <v>82</v>
      </c>
    </row>
    <row r="84" spans="1:8" ht="14.4" x14ac:dyDescent="0.3">
      <c r="A84" s="242">
        <v>39896</v>
      </c>
      <c r="B84" s="11" t="s">
        <v>681</v>
      </c>
      <c r="C84" s="11" t="s">
        <v>685</v>
      </c>
      <c r="D84" s="11" t="s">
        <v>686</v>
      </c>
      <c r="E84" s="11">
        <v>4</v>
      </c>
      <c r="F84" s="243">
        <v>599</v>
      </c>
      <c r="G84" s="243">
        <f t="shared" si="1"/>
        <v>2396</v>
      </c>
      <c r="H84" s="75">
        <v>83</v>
      </c>
    </row>
    <row r="85" spans="1:8" ht="14.4" x14ac:dyDescent="0.3">
      <c r="A85" s="242">
        <v>39897</v>
      </c>
      <c r="B85" s="11" t="s">
        <v>687</v>
      </c>
      <c r="C85" s="11" t="s">
        <v>685</v>
      </c>
      <c r="D85" s="11" t="s">
        <v>698</v>
      </c>
      <c r="E85" s="11">
        <v>2</v>
      </c>
      <c r="F85" s="243">
        <v>150</v>
      </c>
      <c r="G85" s="243">
        <f t="shared" si="1"/>
        <v>300</v>
      </c>
      <c r="H85" s="75">
        <v>84</v>
      </c>
    </row>
    <row r="86" spans="1:8" ht="14.4" x14ac:dyDescent="0.3">
      <c r="A86" s="242">
        <v>39898</v>
      </c>
      <c r="B86" s="11" t="s">
        <v>688</v>
      </c>
      <c r="C86" s="11" t="s">
        <v>692</v>
      </c>
      <c r="D86" s="11" t="s">
        <v>693</v>
      </c>
      <c r="E86" s="11">
        <v>9</v>
      </c>
      <c r="F86" s="243">
        <v>429</v>
      </c>
      <c r="G86" s="243">
        <f t="shared" si="1"/>
        <v>3861</v>
      </c>
      <c r="H86" s="75">
        <v>85</v>
      </c>
    </row>
    <row r="87" spans="1:8" ht="14.4" x14ac:dyDescent="0.3">
      <c r="A87" s="242">
        <v>39899</v>
      </c>
      <c r="B87" s="11" t="s">
        <v>689</v>
      </c>
      <c r="C87" s="11" t="s">
        <v>682</v>
      </c>
      <c r="D87" s="11" t="s">
        <v>683</v>
      </c>
      <c r="E87" s="11">
        <v>4</v>
      </c>
      <c r="F87" s="243">
        <v>400</v>
      </c>
      <c r="G87" s="243">
        <f t="shared" si="1"/>
        <v>1600</v>
      </c>
      <c r="H87" s="75">
        <v>86</v>
      </c>
    </row>
    <row r="88" spans="1:8" ht="14.4" x14ac:dyDescent="0.3">
      <c r="A88" s="242">
        <v>39900</v>
      </c>
      <c r="B88" s="11" t="s">
        <v>690</v>
      </c>
      <c r="C88" s="11" t="s">
        <v>696</v>
      </c>
      <c r="D88" s="11" t="s">
        <v>697</v>
      </c>
      <c r="E88" s="11">
        <v>8</v>
      </c>
      <c r="F88" s="243">
        <v>225</v>
      </c>
      <c r="G88" s="243">
        <f t="shared" si="1"/>
        <v>1800</v>
      </c>
      <c r="H88" s="75">
        <v>87</v>
      </c>
    </row>
    <row r="89" spans="1:8" ht="14.4" x14ac:dyDescent="0.3">
      <c r="A89" s="242">
        <v>39901</v>
      </c>
      <c r="B89" s="11" t="s">
        <v>694</v>
      </c>
      <c r="C89" s="11" t="s">
        <v>696</v>
      </c>
      <c r="D89" s="11" t="s">
        <v>697</v>
      </c>
      <c r="E89" s="11">
        <v>3</v>
      </c>
      <c r="F89" s="243">
        <v>225</v>
      </c>
      <c r="G89" s="243">
        <f t="shared" si="1"/>
        <v>675</v>
      </c>
      <c r="H89" s="75">
        <v>88</v>
      </c>
    </row>
    <row r="90" spans="1:8" ht="14.4" x14ac:dyDescent="0.3">
      <c r="A90" s="242">
        <v>39902</v>
      </c>
      <c r="B90" s="11" t="s">
        <v>695</v>
      </c>
      <c r="C90" s="11" t="s">
        <v>692</v>
      </c>
      <c r="D90" s="11" t="s">
        <v>693</v>
      </c>
      <c r="E90" s="11">
        <v>2</v>
      </c>
      <c r="F90" s="243">
        <v>350</v>
      </c>
      <c r="G90" s="243">
        <f t="shared" si="1"/>
        <v>700</v>
      </c>
      <c r="H90" s="75">
        <v>89</v>
      </c>
    </row>
    <row r="91" spans="1:8" ht="14.4" x14ac:dyDescent="0.3">
      <c r="A91" s="242">
        <v>39903</v>
      </c>
      <c r="B91" s="11" t="s">
        <v>691</v>
      </c>
      <c r="C91" s="11" t="s">
        <v>682</v>
      </c>
      <c r="D91" s="11" t="s">
        <v>683</v>
      </c>
      <c r="E91" s="11">
        <v>1</v>
      </c>
      <c r="F91" s="243">
        <v>400</v>
      </c>
      <c r="G91" s="243">
        <f t="shared" si="1"/>
        <v>400</v>
      </c>
      <c r="H91" s="75">
        <v>90</v>
      </c>
    </row>
    <row r="92" spans="1:8" ht="14.4" x14ac:dyDescent="0.3">
      <c r="A92" s="242">
        <v>39904</v>
      </c>
      <c r="B92" s="11" t="s">
        <v>681</v>
      </c>
      <c r="C92" s="11" t="s">
        <v>682</v>
      </c>
      <c r="D92" s="11" t="s">
        <v>683</v>
      </c>
      <c r="E92" s="11">
        <v>10</v>
      </c>
      <c r="F92" s="243">
        <v>450</v>
      </c>
      <c r="G92" s="243">
        <f t="shared" si="1"/>
        <v>4500</v>
      </c>
      <c r="H92" s="75">
        <v>91</v>
      </c>
    </row>
    <row r="93" spans="1:8" ht="14.4" x14ac:dyDescent="0.3">
      <c r="A93" s="242">
        <v>39905</v>
      </c>
      <c r="B93" s="11" t="s">
        <v>684</v>
      </c>
      <c r="C93" s="11" t="s">
        <v>685</v>
      </c>
      <c r="D93" s="11" t="s">
        <v>686</v>
      </c>
      <c r="E93" s="11">
        <v>1</v>
      </c>
      <c r="F93" s="243">
        <v>599</v>
      </c>
      <c r="G93" s="243">
        <f t="shared" si="1"/>
        <v>599</v>
      </c>
      <c r="H93" s="75">
        <v>92</v>
      </c>
    </row>
    <row r="94" spans="1:8" ht="14.4" x14ac:dyDescent="0.3">
      <c r="A94" s="242">
        <v>39906</v>
      </c>
      <c r="B94" s="11" t="s">
        <v>687</v>
      </c>
      <c r="C94" s="11" t="s">
        <v>682</v>
      </c>
      <c r="D94" s="11" t="s">
        <v>683</v>
      </c>
      <c r="E94" s="11">
        <v>4</v>
      </c>
      <c r="F94" s="243">
        <v>325</v>
      </c>
      <c r="G94" s="243">
        <f t="shared" si="1"/>
        <v>1300</v>
      </c>
      <c r="H94" s="75">
        <v>93</v>
      </c>
    </row>
    <row r="95" spans="1:8" ht="14.4" x14ac:dyDescent="0.3">
      <c r="A95" s="242">
        <v>39907</v>
      </c>
      <c r="B95" s="11" t="s">
        <v>688</v>
      </c>
      <c r="C95" s="11" t="s">
        <v>682</v>
      </c>
      <c r="D95" s="11" t="s">
        <v>683</v>
      </c>
      <c r="E95" s="11">
        <v>2</v>
      </c>
      <c r="F95" s="243">
        <v>450</v>
      </c>
      <c r="G95" s="243">
        <f t="shared" si="1"/>
        <v>900</v>
      </c>
      <c r="H95" s="75">
        <v>94</v>
      </c>
    </row>
    <row r="96" spans="1:8" ht="14.4" x14ac:dyDescent="0.3">
      <c r="A96" s="242">
        <v>39908</v>
      </c>
      <c r="B96" s="11" t="s">
        <v>689</v>
      </c>
      <c r="C96" s="11" t="s">
        <v>685</v>
      </c>
      <c r="D96" s="11" t="s">
        <v>686</v>
      </c>
      <c r="E96" s="11">
        <v>4</v>
      </c>
      <c r="F96" s="243">
        <v>400</v>
      </c>
      <c r="G96" s="243">
        <f t="shared" si="1"/>
        <v>1600</v>
      </c>
      <c r="H96" s="75">
        <v>95</v>
      </c>
    </row>
    <row r="97" spans="1:8" ht="14.4" x14ac:dyDescent="0.3">
      <c r="A97" s="242">
        <v>39909</v>
      </c>
      <c r="B97" s="11" t="s">
        <v>690</v>
      </c>
      <c r="C97" s="11" t="s">
        <v>682</v>
      </c>
      <c r="D97" s="11" t="s">
        <v>683</v>
      </c>
      <c r="E97" s="11">
        <v>9</v>
      </c>
      <c r="F97" s="243">
        <v>325</v>
      </c>
      <c r="G97" s="243">
        <f t="shared" si="1"/>
        <v>2925</v>
      </c>
      <c r="H97" s="75">
        <v>96</v>
      </c>
    </row>
    <row r="98" spans="1:8" ht="14.4" x14ac:dyDescent="0.3">
      <c r="A98" s="242">
        <v>39910</v>
      </c>
      <c r="B98" s="11" t="s">
        <v>691</v>
      </c>
      <c r="C98" s="11" t="s">
        <v>682</v>
      </c>
      <c r="D98" s="11" t="s">
        <v>683</v>
      </c>
      <c r="E98" s="11">
        <v>9</v>
      </c>
      <c r="F98" s="243">
        <v>325</v>
      </c>
      <c r="G98" s="243">
        <f t="shared" si="1"/>
        <v>2925</v>
      </c>
      <c r="H98" s="75">
        <v>97</v>
      </c>
    </row>
    <row r="99" spans="1:8" ht="14.4" x14ac:dyDescent="0.3">
      <c r="A99" s="242">
        <v>39911</v>
      </c>
      <c r="B99" s="11" t="s">
        <v>694</v>
      </c>
      <c r="C99" s="11" t="s">
        <v>685</v>
      </c>
      <c r="D99" s="11" t="s">
        <v>686</v>
      </c>
      <c r="E99" s="11">
        <v>8</v>
      </c>
      <c r="F99" s="243">
        <v>600</v>
      </c>
      <c r="G99" s="243">
        <f t="shared" si="1"/>
        <v>4800</v>
      </c>
      <c r="H99" s="75">
        <v>98</v>
      </c>
    </row>
    <row r="100" spans="1:8" ht="14.4" x14ac:dyDescent="0.3">
      <c r="A100" s="242">
        <v>39912</v>
      </c>
      <c r="B100" s="11" t="s">
        <v>695</v>
      </c>
      <c r="C100" s="11" t="s">
        <v>685</v>
      </c>
      <c r="D100" s="11" t="s">
        <v>686</v>
      </c>
      <c r="E100" s="11">
        <v>4</v>
      </c>
      <c r="F100" s="243">
        <v>600</v>
      </c>
      <c r="G100" s="243">
        <f t="shared" si="1"/>
        <v>2400</v>
      </c>
      <c r="H100" s="75">
        <v>99</v>
      </c>
    </row>
    <row r="101" spans="1:8" ht="14.4" x14ac:dyDescent="0.3">
      <c r="A101" s="242">
        <v>39913</v>
      </c>
      <c r="B101" s="11" t="s">
        <v>684</v>
      </c>
      <c r="C101" s="11" t="s">
        <v>682</v>
      </c>
      <c r="D101" s="11" t="s">
        <v>683</v>
      </c>
      <c r="E101" s="11">
        <v>2</v>
      </c>
      <c r="F101" s="243">
        <v>325</v>
      </c>
      <c r="G101" s="243">
        <f t="shared" si="1"/>
        <v>650</v>
      </c>
      <c r="H101" s="75">
        <v>100</v>
      </c>
    </row>
    <row r="102" spans="1:8" ht="14.4" x14ac:dyDescent="0.3">
      <c r="A102" s="242">
        <v>39914</v>
      </c>
      <c r="B102" s="11" t="s">
        <v>681</v>
      </c>
      <c r="C102" s="11" t="s">
        <v>692</v>
      </c>
      <c r="D102" s="11" t="s">
        <v>693</v>
      </c>
      <c r="E102" s="11">
        <v>3</v>
      </c>
      <c r="F102" s="243">
        <v>429</v>
      </c>
      <c r="G102" s="243">
        <f t="shared" si="1"/>
        <v>1287</v>
      </c>
      <c r="H102" s="75">
        <v>101</v>
      </c>
    </row>
    <row r="103" spans="1:8" ht="14.4" x14ac:dyDescent="0.3">
      <c r="A103" s="242">
        <v>39915</v>
      </c>
      <c r="B103" s="11" t="s">
        <v>687</v>
      </c>
      <c r="C103" s="11" t="s">
        <v>692</v>
      </c>
      <c r="D103" s="11" t="s">
        <v>693</v>
      </c>
      <c r="E103" s="11">
        <v>8</v>
      </c>
      <c r="F103" s="243">
        <v>99</v>
      </c>
      <c r="G103" s="243">
        <f t="shared" si="1"/>
        <v>792</v>
      </c>
      <c r="H103" s="75">
        <v>102</v>
      </c>
    </row>
    <row r="104" spans="1:8" ht="14.4" x14ac:dyDescent="0.3">
      <c r="A104" s="242">
        <v>39916</v>
      </c>
      <c r="B104" s="11" t="s">
        <v>688</v>
      </c>
      <c r="C104" s="11" t="s">
        <v>692</v>
      </c>
      <c r="D104" s="11" t="s">
        <v>693</v>
      </c>
      <c r="E104" s="11">
        <v>8</v>
      </c>
      <c r="F104" s="243">
        <v>350</v>
      </c>
      <c r="G104" s="243">
        <f t="shared" si="1"/>
        <v>2800</v>
      </c>
      <c r="H104" s="75">
        <v>103</v>
      </c>
    </row>
    <row r="105" spans="1:8" ht="14.4" x14ac:dyDescent="0.3">
      <c r="A105" s="242">
        <v>39917</v>
      </c>
      <c r="B105" s="11" t="s">
        <v>689</v>
      </c>
      <c r="C105" s="11" t="s">
        <v>685</v>
      </c>
      <c r="D105" s="11" t="s">
        <v>686</v>
      </c>
      <c r="E105" s="11">
        <v>5</v>
      </c>
      <c r="F105" s="243">
        <v>599</v>
      </c>
      <c r="G105" s="243">
        <f t="shared" si="1"/>
        <v>2995</v>
      </c>
      <c r="H105" s="75">
        <v>104</v>
      </c>
    </row>
    <row r="106" spans="1:8" ht="14.4" x14ac:dyDescent="0.3">
      <c r="A106" s="242">
        <v>39918</v>
      </c>
      <c r="B106" s="11" t="s">
        <v>690</v>
      </c>
      <c r="C106" s="11" t="s">
        <v>692</v>
      </c>
      <c r="D106" s="11" t="s">
        <v>698</v>
      </c>
      <c r="E106" s="11">
        <v>7</v>
      </c>
      <c r="F106" s="243">
        <v>150</v>
      </c>
      <c r="G106" s="243">
        <f t="shared" si="1"/>
        <v>1050</v>
      </c>
      <c r="H106" s="75">
        <v>105</v>
      </c>
    </row>
    <row r="107" spans="1:8" ht="14.4" x14ac:dyDescent="0.3">
      <c r="A107" s="242">
        <v>39919</v>
      </c>
      <c r="B107" s="11" t="s">
        <v>694</v>
      </c>
      <c r="C107" s="11" t="s">
        <v>685</v>
      </c>
      <c r="D107" s="11" t="s">
        <v>686</v>
      </c>
      <c r="E107" s="11">
        <v>4</v>
      </c>
      <c r="F107" s="243">
        <v>300</v>
      </c>
      <c r="G107" s="243">
        <f t="shared" si="1"/>
        <v>1200</v>
      </c>
      <c r="H107" s="75">
        <v>106</v>
      </c>
    </row>
    <row r="108" spans="1:8" ht="14.4" x14ac:dyDescent="0.3">
      <c r="A108" s="242">
        <v>39920</v>
      </c>
      <c r="B108" s="11" t="s">
        <v>695</v>
      </c>
      <c r="C108" s="11" t="s">
        <v>692</v>
      </c>
      <c r="D108" s="11" t="s">
        <v>693</v>
      </c>
      <c r="E108" s="11">
        <v>4</v>
      </c>
      <c r="F108" s="243">
        <v>99</v>
      </c>
      <c r="G108" s="243">
        <f t="shared" si="1"/>
        <v>396</v>
      </c>
      <c r="H108" s="75">
        <v>107</v>
      </c>
    </row>
    <row r="109" spans="1:8" ht="14.4" x14ac:dyDescent="0.3">
      <c r="A109" s="242">
        <v>39921</v>
      </c>
      <c r="B109" s="11" t="s">
        <v>691</v>
      </c>
      <c r="C109" s="11" t="s">
        <v>682</v>
      </c>
      <c r="D109" s="11" t="s">
        <v>683</v>
      </c>
      <c r="E109" s="11">
        <v>4</v>
      </c>
      <c r="F109" s="243">
        <v>450</v>
      </c>
      <c r="G109" s="243">
        <f t="shared" si="1"/>
        <v>1800</v>
      </c>
      <c r="H109" s="75">
        <v>108</v>
      </c>
    </row>
    <row r="110" spans="1:8" ht="14.4" x14ac:dyDescent="0.3">
      <c r="A110" s="242">
        <v>39922</v>
      </c>
      <c r="B110" s="11" t="s">
        <v>681</v>
      </c>
      <c r="C110" s="11" t="s">
        <v>682</v>
      </c>
      <c r="D110" s="11" t="s">
        <v>683</v>
      </c>
      <c r="E110" s="11">
        <v>4</v>
      </c>
      <c r="F110" s="243">
        <v>450</v>
      </c>
      <c r="G110" s="243">
        <f t="shared" si="1"/>
        <v>1800</v>
      </c>
      <c r="H110" s="75">
        <v>109</v>
      </c>
    </row>
    <row r="111" spans="1:8" ht="14.4" x14ac:dyDescent="0.3">
      <c r="A111" s="242">
        <v>39923</v>
      </c>
      <c r="B111" s="11" t="s">
        <v>684</v>
      </c>
      <c r="C111" s="11" t="s">
        <v>682</v>
      </c>
      <c r="D111" s="11" t="s">
        <v>683</v>
      </c>
      <c r="E111" s="11">
        <v>4</v>
      </c>
      <c r="F111" s="243">
        <v>400</v>
      </c>
      <c r="G111" s="243">
        <f t="shared" si="1"/>
        <v>1600</v>
      </c>
      <c r="H111" s="75">
        <v>110</v>
      </c>
    </row>
    <row r="112" spans="1:8" ht="14.4" x14ac:dyDescent="0.3">
      <c r="A112" s="242">
        <v>39924</v>
      </c>
      <c r="B112" s="11" t="s">
        <v>687</v>
      </c>
      <c r="C112" s="11" t="s">
        <v>685</v>
      </c>
      <c r="D112" s="11" t="s">
        <v>686</v>
      </c>
      <c r="E112" s="11">
        <v>9</v>
      </c>
      <c r="F112" s="243">
        <v>300</v>
      </c>
      <c r="G112" s="243">
        <f t="shared" si="1"/>
        <v>2700</v>
      </c>
      <c r="H112" s="75">
        <v>111</v>
      </c>
    </row>
    <row r="113" spans="1:8" ht="14.4" x14ac:dyDescent="0.3">
      <c r="A113" s="242">
        <v>39925</v>
      </c>
      <c r="B113" s="11" t="s">
        <v>688</v>
      </c>
      <c r="C113" s="11" t="s">
        <v>696</v>
      </c>
      <c r="D113" s="11" t="s">
        <v>697</v>
      </c>
      <c r="E113" s="11">
        <v>7</v>
      </c>
      <c r="F113" s="243">
        <v>225</v>
      </c>
      <c r="G113" s="243">
        <f t="shared" si="1"/>
        <v>1575</v>
      </c>
      <c r="H113" s="75">
        <v>112</v>
      </c>
    </row>
    <row r="114" spans="1:8" ht="14.4" x14ac:dyDescent="0.3">
      <c r="A114" s="242">
        <v>39926</v>
      </c>
      <c r="B114" s="11" t="s">
        <v>689</v>
      </c>
      <c r="C114" s="11" t="s">
        <v>692</v>
      </c>
      <c r="D114" s="11" t="s">
        <v>693</v>
      </c>
      <c r="E114" s="11">
        <v>4</v>
      </c>
      <c r="F114" s="243">
        <v>350</v>
      </c>
      <c r="G114" s="243">
        <f t="shared" si="1"/>
        <v>1400</v>
      </c>
      <c r="H114" s="75">
        <v>113</v>
      </c>
    </row>
    <row r="115" spans="1:8" ht="14.4" x14ac:dyDescent="0.3">
      <c r="A115" s="242">
        <v>39927</v>
      </c>
      <c r="B115" s="11" t="s">
        <v>690</v>
      </c>
      <c r="C115" s="11" t="s">
        <v>692</v>
      </c>
      <c r="D115" s="11" t="s">
        <v>693</v>
      </c>
      <c r="E115" s="11">
        <v>10</v>
      </c>
      <c r="F115" s="243">
        <v>99</v>
      </c>
      <c r="G115" s="243">
        <f t="shared" si="1"/>
        <v>990</v>
      </c>
      <c r="H115" s="75">
        <v>114</v>
      </c>
    </row>
    <row r="116" spans="1:8" ht="14.4" x14ac:dyDescent="0.3">
      <c r="A116" s="242">
        <v>39928</v>
      </c>
      <c r="B116" s="11" t="s">
        <v>691</v>
      </c>
      <c r="C116" s="11" t="s">
        <v>682</v>
      </c>
      <c r="D116" s="11" t="s">
        <v>683</v>
      </c>
      <c r="E116" s="11">
        <v>6</v>
      </c>
      <c r="F116" s="243">
        <v>169</v>
      </c>
      <c r="G116" s="243">
        <f t="shared" si="1"/>
        <v>1014</v>
      </c>
      <c r="H116" s="75">
        <v>115</v>
      </c>
    </row>
    <row r="117" spans="1:8" ht="14.4" x14ac:dyDescent="0.3">
      <c r="A117" s="242">
        <v>39929</v>
      </c>
      <c r="B117" s="11" t="s">
        <v>694</v>
      </c>
      <c r="C117" s="11" t="s">
        <v>692</v>
      </c>
      <c r="D117" s="11" t="s">
        <v>693</v>
      </c>
      <c r="E117" s="11">
        <v>8</v>
      </c>
      <c r="F117" s="243">
        <v>429</v>
      </c>
      <c r="G117" s="243">
        <f t="shared" si="1"/>
        <v>3432</v>
      </c>
      <c r="H117" s="75">
        <v>116</v>
      </c>
    </row>
    <row r="118" spans="1:8" ht="14.4" x14ac:dyDescent="0.3">
      <c r="A118" s="242">
        <v>39930</v>
      </c>
      <c r="B118" s="11" t="s">
        <v>695</v>
      </c>
      <c r="C118" s="11" t="s">
        <v>682</v>
      </c>
      <c r="D118" s="11" t="s">
        <v>683</v>
      </c>
      <c r="E118" s="11">
        <v>3</v>
      </c>
      <c r="F118" s="243">
        <v>169</v>
      </c>
      <c r="G118" s="243">
        <f t="shared" si="1"/>
        <v>507</v>
      </c>
      <c r="H118" s="75">
        <v>117</v>
      </c>
    </row>
    <row r="119" spans="1:8" ht="14.4" x14ac:dyDescent="0.3">
      <c r="A119" s="242">
        <v>39931</v>
      </c>
      <c r="B119" s="11" t="s">
        <v>684</v>
      </c>
      <c r="C119" s="11" t="s">
        <v>682</v>
      </c>
      <c r="D119" s="11" t="s">
        <v>683</v>
      </c>
      <c r="E119" s="11">
        <v>8</v>
      </c>
      <c r="F119" s="243">
        <v>299</v>
      </c>
      <c r="G119" s="243">
        <f t="shared" si="1"/>
        <v>2392</v>
      </c>
      <c r="H119" s="75">
        <v>118</v>
      </c>
    </row>
    <row r="120" spans="1:8" ht="14.4" x14ac:dyDescent="0.3">
      <c r="A120" s="242">
        <v>39932</v>
      </c>
      <c r="B120" s="11" t="s">
        <v>681</v>
      </c>
      <c r="C120" s="11" t="s">
        <v>685</v>
      </c>
      <c r="D120" s="11" t="s">
        <v>686</v>
      </c>
      <c r="E120" s="11">
        <v>10</v>
      </c>
      <c r="F120" s="243">
        <v>599</v>
      </c>
      <c r="G120" s="243">
        <f t="shared" si="1"/>
        <v>5990</v>
      </c>
      <c r="H120" s="75">
        <v>119</v>
      </c>
    </row>
    <row r="121" spans="1:8" ht="14.4" x14ac:dyDescent="0.3">
      <c r="A121" s="242">
        <v>39933</v>
      </c>
      <c r="B121" s="11" t="s">
        <v>687</v>
      </c>
      <c r="C121" s="11" t="s">
        <v>682</v>
      </c>
      <c r="D121" s="11" t="s">
        <v>683</v>
      </c>
      <c r="E121" s="11">
        <v>6</v>
      </c>
      <c r="F121" s="243">
        <v>400</v>
      </c>
      <c r="G121" s="243">
        <f t="shared" si="1"/>
        <v>2400</v>
      </c>
      <c r="H121" s="75">
        <v>120</v>
      </c>
    </row>
    <row r="122" spans="1:8" ht="14.4" x14ac:dyDescent="0.3">
      <c r="A122" s="242">
        <v>39934</v>
      </c>
      <c r="B122" s="11" t="s">
        <v>688</v>
      </c>
      <c r="C122" s="11" t="s">
        <v>685</v>
      </c>
      <c r="D122" s="11" t="s">
        <v>686</v>
      </c>
      <c r="E122" s="11">
        <v>8</v>
      </c>
      <c r="F122" s="243">
        <v>599</v>
      </c>
      <c r="G122" s="243">
        <f t="shared" si="1"/>
        <v>4792</v>
      </c>
      <c r="H122" s="75">
        <v>121</v>
      </c>
    </row>
    <row r="123" spans="1:8" ht="14.4" x14ac:dyDescent="0.3">
      <c r="A123" s="242">
        <v>39935</v>
      </c>
      <c r="B123" s="11" t="s">
        <v>689</v>
      </c>
      <c r="C123" s="11" t="s">
        <v>685</v>
      </c>
      <c r="D123" s="11" t="s">
        <v>686</v>
      </c>
      <c r="E123" s="11">
        <v>5</v>
      </c>
      <c r="F123" s="243">
        <v>300</v>
      </c>
      <c r="G123" s="243">
        <f t="shared" si="1"/>
        <v>1500</v>
      </c>
      <c r="H123" s="75">
        <v>122</v>
      </c>
    </row>
    <row r="124" spans="1:8" ht="14.4" x14ac:dyDescent="0.3">
      <c r="A124" s="242">
        <v>39936</v>
      </c>
      <c r="B124" s="11" t="s">
        <v>690</v>
      </c>
      <c r="C124" s="11" t="s">
        <v>685</v>
      </c>
      <c r="D124" s="11" t="s">
        <v>686</v>
      </c>
      <c r="E124" s="11">
        <v>3</v>
      </c>
      <c r="F124" s="243">
        <v>300</v>
      </c>
      <c r="G124" s="243">
        <f t="shared" si="1"/>
        <v>900</v>
      </c>
      <c r="H124" s="75">
        <v>123</v>
      </c>
    </row>
    <row r="125" spans="1:8" ht="14.4" x14ac:dyDescent="0.3">
      <c r="A125" s="242">
        <v>39937</v>
      </c>
      <c r="B125" s="11" t="s">
        <v>694</v>
      </c>
      <c r="C125" s="11" t="s">
        <v>685</v>
      </c>
      <c r="D125" s="11" t="s">
        <v>686</v>
      </c>
      <c r="E125" s="11">
        <v>3</v>
      </c>
      <c r="F125" s="243">
        <v>300</v>
      </c>
      <c r="G125" s="243">
        <f t="shared" si="1"/>
        <v>900</v>
      </c>
      <c r="H125" s="75">
        <v>124</v>
      </c>
    </row>
    <row r="126" spans="1:8" ht="14.4" x14ac:dyDescent="0.3">
      <c r="A126" s="242">
        <v>39938</v>
      </c>
      <c r="B126" s="11" t="s">
        <v>695</v>
      </c>
      <c r="C126" s="11" t="s">
        <v>685</v>
      </c>
      <c r="D126" s="11" t="s">
        <v>686</v>
      </c>
      <c r="E126" s="11">
        <v>1</v>
      </c>
      <c r="F126" s="243">
        <v>300</v>
      </c>
      <c r="G126" s="243">
        <f t="shared" si="1"/>
        <v>300</v>
      </c>
      <c r="H126" s="75">
        <v>125</v>
      </c>
    </row>
    <row r="127" spans="1:8" ht="14.4" x14ac:dyDescent="0.3">
      <c r="A127" s="242">
        <v>39939</v>
      </c>
      <c r="B127" s="11" t="s">
        <v>691</v>
      </c>
      <c r="C127" s="11" t="s">
        <v>685</v>
      </c>
      <c r="D127" s="11" t="s">
        <v>686</v>
      </c>
      <c r="E127" s="11">
        <v>9</v>
      </c>
      <c r="F127" s="243">
        <v>400</v>
      </c>
      <c r="G127" s="243">
        <f t="shared" si="1"/>
        <v>3600</v>
      </c>
      <c r="H127" s="75">
        <v>126</v>
      </c>
    </row>
    <row r="128" spans="1:8" ht="14.4" x14ac:dyDescent="0.3">
      <c r="A128" s="242">
        <v>39940</v>
      </c>
      <c r="B128" s="11" t="s">
        <v>681</v>
      </c>
      <c r="C128" s="11" t="s">
        <v>692</v>
      </c>
      <c r="D128" s="11" t="s">
        <v>693</v>
      </c>
      <c r="E128" s="11">
        <v>6</v>
      </c>
      <c r="F128" s="243">
        <v>350</v>
      </c>
      <c r="G128" s="243">
        <f t="shared" si="1"/>
        <v>2100</v>
      </c>
      <c r="H128" s="75">
        <v>127</v>
      </c>
    </row>
    <row r="129" spans="1:8" ht="14.4" x14ac:dyDescent="0.3">
      <c r="A129" s="242">
        <v>39941</v>
      </c>
      <c r="B129" s="11" t="s">
        <v>684</v>
      </c>
      <c r="C129" s="11" t="s">
        <v>696</v>
      </c>
      <c r="D129" s="11" t="s">
        <v>697</v>
      </c>
      <c r="E129" s="11">
        <v>8</v>
      </c>
      <c r="F129" s="243">
        <v>225</v>
      </c>
      <c r="G129" s="243">
        <f t="shared" si="1"/>
        <v>1800</v>
      </c>
      <c r="H129" s="75">
        <v>128</v>
      </c>
    </row>
    <row r="130" spans="1:8" ht="14.4" x14ac:dyDescent="0.3">
      <c r="A130" s="242">
        <v>39942</v>
      </c>
      <c r="B130" s="11" t="s">
        <v>687</v>
      </c>
      <c r="C130" s="11" t="s">
        <v>685</v>
      </c>
      <c r="D130" s="11" t="s">
        <v>686</v>
      </c>
      <c r="E130" s="11">
        <v>1</v>
      </c>
      <c r="F130" s="243">
        <v>300</v>
      </c>
      <c r="G130" s="243">
        <f t="shared" si="1"/>
        <v>300</v>
      </c>
      <c r="H130" s="75">
        <v>129</v>
      </c>
    </row>
    <row r="131" spans="1:8" ht="14.4" x14ac:dyDescent="0.3">
      <c r="A131" s="242">
        <v>39943</v>
      </c>
      <c r="B131" s="11" t="s">
        <v>688</v>
      </c>
      <c r="C131" s="11" t="s">
        <v>682</v>
      </c>
      <c r="D131" s="11" t="s">
        <v>683</v>
      </c>
      <c r="E131" s="11">
        <v>5</v>
      </c>
      <c r="F131" s="243">
        <v>169</v>
      </c>
      <c r="G131" s="243">
        <f t="shared" ref="G131:G194" si="2">E131*F131</f>
        <v>845</v>
      </c>
      <c r="H131" s="75">
        <v>130</v>
      </c>
    </row>
    <row r="132" spans="1:8" ht="14.4" x14ac:dyDescent="0.3">
      <c r="A132" s="242">
        <v>39944</v>
      </c>
      <c r="B132" s="11" t="s">
        <v>689</v>
      </c>
      <c r="C132" s="11" t="s">
        <v>696</v>
      </c>
      <c r="D132" s="11" t="s">
        <v>697</v>
      </c>
      <c r="E132" s="11">
        <v>4</v>
      </c>
      <c r="F132" s="243">
        <v>225</v>
      </c>
      <c r="G132" s="243">
        <f t="shared" si="2"/>
        <v>900</v>
      </c>
      <c r="H132" s="75">
        <v>131</v>
      </c>
    </row>
    <row r="133" spans="1:8" ht="14.4" x14ac:dyDescent="0.3">
      <c r="A133" s="242">
        <v>39945</v>
      </c>
      <c r="B133" s="11" t="s">
        <v>690</v>
      </c>
      <c r="C133" s="11" t="s">
        <v>685</v>
      </c>
      <c r="D133" s="11" t="s">
        <v>686</v>
      </c>
      <c r="E133" s="11">
        <v>7</v>
      </c>
      <c r="F133" s="243">
        <v>599</v>
      </c>
      <c r="G133" s="243">
        <f t="shared" si="2"/>
        <v>4193</v>
      </c>
      <c r="H133" s="75">
        <v>132</v>
      </c>
    </row>
    <row r="134" spans="1:8" ht="14.4" x14ac:dyDescent="0.3">
      <c r="A134" s="242">
        <v>39946</v>
      </c>
      <c r="B134" s="11" t="s">
        <v>691</v>
      </c>
      <c r="C134" s="11" t="s">
        <v>685</v>
      </c>
      <c r="D134" s="11" t="s">
        <v>686</v>
      </c>
      <c r="E134" s="11">
        <v>1</v>
      </c>
      <c r="F134" s="243">
        <v>300</v>
      </c>
      <c r="G134" s="243">
        <f t="shared" si="2"/>
        <v>300</v>
      </c>
      <c r="H134" s="75">
        <v>133</v>
      </c>
    </row>
    <row r="135" spans="1:8" ht="14.4" x14ac:dyDescent="0.3">
      <c r="A135" s="242">
        <v>39947</v>
      </c>
      <c r="B135" s="11" t="s">
        <v>694</v>
      </c>
      <c r="C135" s="11" t="s">
        <v>685</v>
      </c>
      <c r="D135" s="11" t="s">
        <v>686</v>
      </c>
      <c r="E135" s="11">
        <v>7</v>
      </c>
      <c r="F135" s="243">
        <v>599</v>
      </c>
      <c r="G135" s="243">
        <f t="shared" si="2"/>
        <v>4193</v>
      </c>
      <c r="H135" s="75">
        <v>134</v>
      </c>
    </row>
    <row r="136" spans="1:8" ht="14.4" x14ac:dyDescent="0.3">
      <c r="A136" s="242">
        <v>39948</v>
      </c>
      <c r="B136" s="11" t="s">
        <v>695</v>
      </c>
      <c r="C136" s="11" t="s">
        <v>685</v>
      </c>
      <c r="D136" s="11" t="s">
        <v>686</v>
      </c>
      <c r="E136" s="11">
        <v>4</v>
      </c>
      <c r="F136" s="243">
        <v>229</v>
      </c>
      <c r="G136" s="243">
        <f t="shared" si="2"/>
        <v>916</v>
      </c>
      <c r="H136" s="75">
        <v>135</v>
      </c>
    </row>
    <row r="137" spans="1:8" ht="14.4" x14ac:dyDescent="0.3">
      <c r="A137" s="242">
        <v>39949</v>
      </c>
      <c r="B137" s="11" t="s">
        <v>684</v>
      </c>
      <c r="C137" s="11" t="s">
        <v>685</v>
      </c>
      <c r="D137" s="11" t="s">
        <v>686</v>
      </c>
      <c r="E137" s="11">
        <v>3</v>
      </c>
      <c r="F137" s="243">
        <v>400</v>
      </c>
      <c r="G137" s="243">
        <f t="shared" si="2"/>
        <v>1200</v>
      </c>
      <c r="H137" s="75">
        <v>136</v>
      </c>
    </row>
    <row r="138" spans="1:8" ht="14.4" x14ac:dyDescent="0.3">
      <c r="A138" s="242">
        <v>39950</v>
      </c>
      <c r="B138" s="11" t="s">
        <v>681</v>
      </c>
      <c r="C138" s="11" t="s">
        <v>692</v>
      </c>
      <c r="D138" s="11" t="s">
        <v>693</v>
      </c>
      <c r="E138" s="11">
        <v>6</v>
      </c>
      <c r="F138" s="243">
        <v>429</v>
      </c>
      <c r="G138" s="243">
        <f t="shared" si="2"/>
        <v>2574</v>
      </c>
      <c r="H138" s="75">
        <v>137</v>
      </c>
    </row>
    <row r="139" spans="1:8" ht="14.4" x14ac:dyDescent="0.3">
      <c r="A139" s="242">
        <v>39951</v>
      </c>
      <c r="B139" s="11" t="s">
        <v>687</v>
      </c>
      <c r="C139" s="11" t="s">
        <v>685</v>
      </c>
      <c r="D139" s="11" t="s">
        <v>686</v>
      </c>
      <c r="E139" s="11">
        <v>8</v>
      </c>
      <c r="F139" s="243">
        <v>599</v>
      </c>
      <c r="G139" s="243">
        <f t="shared" si="2"/>
        <v>4792</v>
      </c>
      <c r="H139" s="75">
        <v>138</v>
      </c>
    </row>
    <row r="140" spans="1:8" ht="14.4" x14ac:dyDescent="0.3">
      <c r="A140" s="242">
        <v>39952</v>
      </c>
      <c r="B140" s="11" t="s">
        <v>688</v>
      </c>
      <c r="C140" s="11" t="s">
        <v>682</v>
      </c>
      <c r="D140" s="11" t="s">
        <v>683</v>
      </c>
      <c r="E140" s="11">
        <v>6</v>
      </c>
      <c r="F140" s="243">
        <v>450</v>
      </c>
      <c r="G140" s="243">
        <f t="shared" si="2"/>
        <v>2700</v>
      </c>
      <c r="H140" s="75">
        <v>139</v>
      </c>
    </row>
    <row r="141" spans="1:8" ht="14.4" x14ac:dyDescent="0.3">
      <c r="A141" s="242">
        <v>39953</v>
      </c>
      <c r="B141" s="11" t="s">
        <v>689</v>
      </c>
      <c r="C141" s="11" t="s">
        <v>682</v>
      </c>
      <c r="D141" s="11" t="s">
        <v>683</v>
      </c>
      <c r="E141" s="11">
        <v>6</v>
      </c>
      <c r="F141" s="243">
        <v>299</v>
      </c>
      <c r="G141" s="243">
        <f t="shared" si="2"/>
        <v>1794</v>
      </c>
      <c r="H141" s="75">
        <v>140</v>
      </c>
    </row>
    <row r="142" spans="1:8" ht="14.4" x14ac:dyDescent="0.3">
      <c r="A142" s="242">
        <v>39954</v>
      </c>
      <c r="B142" s="11" t="s">
        <v>690</v>
      </c>
      <c r="C142" s="11" t="s">
        <v>685</v>
      </c>
      <c r="D142" s="11" t="s">
        <v>686</v>
      </c>
      <c r="E142" s="11">
        <v>2</v>
      </c>
      <c r="F142" s="243">
        <v>229</v>
      </c>
      <c r="G142" s="243">
        <f t="shared" si="2"/>
        <v>458</v>
      </c>
      <c r="H142" s="75">
        <v>141</v>
      </c>
    </row>
    <row r="143" spans="1:8" ht="14.4" x14ac:dyDescent="0.3">
      <c r="A143" s="242">
        <v>39955</v>
      </c>
      <c r="B143" s="11" t="s">
        <v>694</v>
      </c>
      <c r="C143" s="11" t="s">
        <v>692</v>
      </c>
      <c r="D143" s="11" t="s">
        <v>693</v>
      </c>
      <c r="E143" s="11">
        <v>2</v>
      </c>
      <c r="F143" s="243">
        <v>429</v>
      </c>
      <c r="G143" s="243">
        <f t="shared" si="2"/>
        <v>858</v>
      </c>
      <c r="H143" s="75">
        <v>142</v>
      </c>
    </row>
    <row r="144" spans="1:8" ht="14.4" x14ac:dyDescent="0.3">
      <c r="A144" s="242">
        <v>39956</v>
      </c>
      <c r="B144" s="11" t="s">
        <v>695</v>
      </c>
      <c r="C144" s="11" t="s">
        <v>692</v>
      </c>
      <c r="D144" s="11" t="s">
        <v>698</v>
      </c>
      <c r="E144" s="11">
        <v>3</v>
      </c>
      <c r="F144" s="243">
        <v>150</v>
      </c>
      <c r="G144" s="243">
        <f t="shared" si="2"/>
        <v>450</v>
      </c>
      <c r="H144" s="75">
        <v>143</v>
      </c>
    </row>
    <row r="145" spans="1:8" ht="14.4" x14ac:dyDescent="0.3">
      <c r="A145" s="242">
        <v>39957</v>
      </c>
      <c r="B145" s="11" t="s">
        <v>691</v>
      </c>
      <c r="C145" s="11" t="s">
        <v>696</v>
      </c>
      <c r="D145" s="11" t="s">
        <v>697</v>
      </c>
      <c r="E145" s="11">
        <v>2</v>
      </c>
      <c r="F145" s="243">
        <v>225</v>
      </c>
      <c r="G145" s="243">
        <f t="shared" si="2"/>
        <v>450</v>
      </c>
      <c r="H145" s="75">
        <v>144</v>
      </c>
    </row>
    <row r="146" spans="1:8" ht="14.4" x14ac:dyDescent="0.3">
      <c r="A146" s="242">
        <v>39958</v>
      </c>
      <c r="B146" s="11" t="s">
        <v>681</v>
      </c>
      <c r="C146" s="11" t="s">
        <v>696</v>
      </c>
      <c r="D146" s="11" t="s">
        <v>697</v>
      </c>
      <c r="E146" s="11">
        <v>6</v>
      </c>
      <c r="F146" s="243">
        <v>225</v>
      </c>
      <c r="G146" s="243">
        <f t="shared" si="2"/>
        <v>1350</v>
      </c>
      <c r="H146" s="75">
        <v>145</v>
      </c>
    </row>
    <row r="147" spans="1:8" ht="14.4" x14ac:dyDescent="0.3">
      <c r="A147" s="242">
        <v>39959</v>
      </c>
      <c r="B147" s="11" t="s">
        <v>684</v>
      </c>
      <c r="C147" s="11" t="s">
        <v>696</v>
      </c>
      <c r="D147" s="11" t="s">
        <v>697</v>
      </c>
      <c r="E147" s="11">
        <v>6</v>
      </c>
      <c r="F147" s="243">
        <v>225</v>
      </c>
      <c r="G147" s="243">
        <f t="shared" si="2"/>
        <v>1350</v>
      </c>
      <c r="H147" s="75">
        <v>146</v>
      </c>
    </row>
    <row r="148" spans="1:8" ht="14.4" x14ac:dyDescent="0.3">
      <c r="A148" s="242">
        <v>39960</v>
      </c>
      <c r="B148" s="11" t="s">
        <v>687</v>
      </c>
      <c r="C148" s="11" t="s">
        <v>692</v>
      </c>
      <c r="D148" s="11" t="s">
        <v>693</v>
      </c>
      <c r="E148" s="11">
        <v>2</v>
      </c>
      <c r="F148" s="243">
        <v>429</v>
      </c>
      <c r="G148" s="243">
        <f t="shared" si="2"/>
        <v>858</v>
      </c>
      <c r="H148" s="75">
        <v>147</v>
      </c>
    </row>
    <row r="149" spans="1:8" ht="14.4" x14ac:dyDescent="0.3">
      <c r="A149" s="242">
        <v>39961</v>
      </c>
      <c r="B149" s="11" t="s">
        <v>688</v>
      </c>
      <c r="C149" s="11" t="s">
        <v>692</v>
      </c>
      <c r="D149" s="11" t="s">
        <v>693</v>
      </c>
      <c r="E149" s="11">
        <v>6</v>
      </c>
      <c r="F149" s="243">
        <v>429</v>
      </c>
      <c r="G149" s="243">
        <f t="shared" si="2"/>
        <v>2574</v>
      </c>
      <c r="H149" s="75">
        <v>148</v>
      </c>
    </row>
    <row r="150" spans="1:8" ht="14.4" x14ac:dyDescent="0.3">
      <c r="A150" s="242">
        <v>39962</v>
      </c>
      <c r="B150" s="11" t="s">
        <v>689</v>
      </c>
      <c r="C150" s="11" t="s">
        <v>692</v>
      </c>
      <c r="D150" s="11" t="s">
        <v>693</v>
      </c>
      <c r="E150" s="11">
        <v>4</v>
      </c>
      <c r="F150" s="243">
        <v>99</v>
      </c>
      <c r="G150" s="243">
        <f t="shared" si="2"/>
        <v>396</v>
      </c>
      <c r="H150" s="75">
        <v>149</v>
      </c>
    </row>
    <row r="151" spans="1:8" ht="14.4" x14ac:dyDescent="0.3">
      <c r="A151" s="242">
        <v>39963</v>
      </c>
      <c r="B151" s="11" t="s">
        <v>690</v>
      </c>
      <c r="C151" s="11" t="s">
        <v>682</v>
      </c>
      <c r="D151" s="11" t="s">
        <v>683</v>
      </c>
      <c r="E151" s="11">
        <v>6</v>
      </c>
      <c r="F151" s="243">
        <v>325</v>
      </c>
      <c r="G151" s="243">
        <f t="shared" si="2"/>
        <v>1950</v>
      </c>
      <c r="H151" s="75">
        <v>150</v>
      </c>
    </row>
    <row r="152" spans="1:8" ht="14.4" x14ac:dyDescent="0.3">
      <c r="A152" s="242">
        <v>39964</v>
      </c>
      <c r="B152" s="11" t="s">
        <v>691</v>
      </c>
      <c r="C152" s="11" t="s">
        <v>682</v>
      </c>
      <c r="D152" s="11" t="s">
        <v>683</v>
      </c>
      <c r="E152" s="11">
        <v>3</v>
      </c>
      <c r="F152" s="243">
        <v>325</v>
      </c>
      <c r="G152" s="243">
        <f t="shared" si="2"/>
        <v>975</v>
      </c>
      <c r="H152" s="75">
        <v>151</v>
      </c>
    </row>
    <row r="153" spans="1:8" ht="14.4" x14ac:dyDescent="0.3">
      <c r="A153" s="242">
        <v>39965</v>
      </c>
      <c r="B153" s="11" t="s">
        <v>694</v>
      </c>
      <c r="C153" s="11" t="s">
        <v>696</v>
      </c>
      <c r="D153" s="11" t="s">
        <v>697</v>
      </c>
      <c r="E153" s="11">
        <v>6</v>
      </c>
      <c r="F153" s="243">
        <v>225</v>
      </c>
      <c r="G153" s="243">
        <f t="shared" si="2"/>
        <v>1350</v>
      </c>
      <c r="H153" s="75">
        <v>152</v>
      </c>
    </row>
    <row r="154" spans="1:8" ht="14.4" x14ac:dyDescent="0.3">
      <c r="A154" s="242">
        <v>39966</v>
      </c>
      <c r="B154" s="11" t="s">
        <v>695</v>
      </c>
      <c r="C154" s="11" t="s">
        <v>685</v>
      </c>
      <c r="D154" s="11" t="s">
        <v>686</v>
      </c>
      <c r="E154" s="11">
        <v>1</v>
      </c>
      <c r="F154" s="243">
        <v>300</v>
      </c>
      <c r="G154" s="243">
        <f t="shared" si="2"/>
        <v>300</v>
      </c>
      <c r="H154" s="75">
        <v>153</v>
      </c>
    </row>
    <row r="155" spans="1:8" ht="14.4" x14ac:dyDescent="0.3">
      <c r="A155" s="242">
        <v>39967</v>
      </c>
      <c r="B155" s="11" t="s">
        <v>684</v>
      </c>
      <c r="C155" s="11" t="s">
        <v>682</v>
      </c>
      <c r="D155" s="11" t="s">
        <v>683</v>
      </c>
      <c r="E155" s="11">
        <v>8</v>
      </c>
      <c r="F155" s="243">
        <v>299</v>
      </c>
      <c r="G155" s="243">
        <f t="shared" si="2"/>
        <v>2392</v>
      </c>
      <c r="H155" s="75">
        <v>154</v>
      </c>
    </row>
    <row r="156" spans="1:8" ht="14.4" x14ac:dyDescent="0.3">
      <c r="A156" s="242">
        <v>39968</v>
      </c>
      <c r="B156" s="11" t="s">
        <v>681</v>
      </c>
      <c r="C156" s="11" t="s">
        <v>696</v>
      </c>
      <c r="D156" s="11" t="s">
        <v>697</v>
      </c>
      <c r="E156" s="11">
        <v>9</v>
      </c>
      <c r="F156" s="243">
        <v>225</v>
      </c>
      <c r="G156" s="243">
        <f t="shared" si="2"/>
        <v>2025</v>
      </c>
      <c r="H156" s="75">
        <v>155</v>
      </c>
    </row>
    <row r="157" spans="1:8" ht="14.4" x14ac:dyDescent="0.3">
      <c r="A157" s="242">
        <v>39969</v>
      </c>
      <c r="B157" s="11" t="s">
        <v>687</v>
      </c>
      <c r="C157" s="11" t="s">
        <v>685</v>
      </c>
      <c r="D157" s="11" t="s">
        <v>686</v>
      </c>
      <c r="E157" s="11">
        <v>6</v>
      </c>
      <c r="F157" s="243">
        <v>300</v>
      </c>
      <c r="G157" s="243">
        <f t="shared" si="2"/>
        <v>1800</v>
      </c>
      <c r="H157" s="75">
        <v>156</v>
      </c>
    </row>
    <row r="158" spans="1:8" ht="14.4" x14ac:dyDescent="0.3">
      <c r="A158" s="242">
        <v>39970</v>
      </c>
      <c r="B158" s="11" t="s">
        <v>688</v>
      </c>
      <c r="C158" s="11" t="s">
        <v>682</v>
      </c>
      <c r="D158" s="11" t="s">
        <v>683</v>
      </c>
      <c r="E158" s="11">
        <v>10</v>
      </c>
      <c r="F158" s="243">
        <v>299</v>
      </c>
      <c r="G158" s="243">
        <f t="shared" si="2"/>
        <v>2990</v>
      </c>
      <c r="H158" s="75">
        <v>157</v>
      </c>
    </row>
    <row r="159" spans="1:8" ht="14.4" x14ac:dyDescent="0.3">
      <c r="A159" s="242">
        <v>39971</v>
      </c>
      <c r="B159" s="11" t="s">
        <v>689</v>
      </c>
      <c r="C159" s="11" t="s">
        <v>685</v>
      </c>
      <c r="D159" s="11" t="s">
        <v>686</v>
      </c>
      <c r="E159" s="11">
        <v>9</v>
      </c>
      <c r="F159" s="243">
        <v>400</v>
      </c>
      <c r="G159" s="243">
        <f t="shared" si="2"/>
        <v>3600</v>
      </c>
      <c r="H159" s="75">
        <v>158</v>
      </c>
    </row>
    <row r="160" spans="1:8" ht="14.4" x14ac:dyDescent="0.3">
      <c r="A160" s="242">
        <v>39972</v>
      </c>
      <c r="B160" s="11" t="s">
        <v>690</v>
      </c>
      <c r="C160" s="11" t="s">
        <v>685</v>
      </c>
      <c r="D160" s="11" t="s">
        <v>686</v>
      </c>
      <c r="E160" s="11">
        <v>4</v>
      </c>
      <c r="F160" s="243">
        <v>400</v>
      </c>
      <c r="G160" s="243">
        <f t="shared" si="2"/>
        <v>1600</v>
      </c>
      <c r="H160" s="75">
        <v>159</v>
      </c>
    </row>
    <row r="161" spans="1:8" ht="14.4" x14ac:dyDescent="0.3">
      <c r="A161" s="242">
        <v>39973</v>
      </c>
      <c r="B161" s="11" t="s">
        <v>694</v>
      </c>
      <c r="C161" s="11" t="s">
        <v>682</v>
      </c>
      <c r="D161" s="11" t="s">
        <v>683</v>
      </c>
      <c r="E161" s="11">
        <v>1</v>
      </c>
      <c r="F161" s="243">
        <v>400</v>
      </c>
      <c r="G161" s="243">
        <f t="shared" si="2"/>
        <v>400</v>
      </c>
      <c r="H161" s="75">
        <v>160</v>
      </c>
    </row>
    <row r="162" spans="1:8" ht="14.4" x14ac:dyDescent="0.3">
      <c r="A162" s="242">
        <v>39974</v>
      </c>
      <c r="B162" s="11" t="s">
        <v>695</v>
      </c>
      <c r="C162" s="11" t="s">
        <v>692</v>
      </c>
      <c r="D162" s="11" t="s">
        <v>693</v>
      </c>
      <c r="E162" s="11">
        <v>3</v>
      </c>
      <c r="F162" s="243">
        <v>99</v>
      </c>
      <c r="G162" s="243">
        <f t="shared" si="2"/>
        <v>297</v>
      </c>
      <c r="H162" s="75">
        <v>161</v>
      </c>
    </row>
    <row r="163" spans="1:8" ht="14.4" x14ac:dyDescent="0.3">
      <c r="A163" s="242">
        <v>39975</v>
      </c>
      <c r="B163" s="11" t="s">
        <v>691</v>
      </c>
      <c r="C163" s="11" t="s">
        <v>682</v>
      </c>
      <c r="D163" s="11" t="s">
        <v>683</v>
      </c>
      <c r="E163" s="11">
        <v>4</v>
      </c>
      <c r="F163" s="243">
        <v>400</v>
      </c>
      <c r="G163" s="243">
        <f t="shared" si="2"/>
        <v>1600</v>
      </c>
      <c r="H163" s="75">
        <v>162</v>
      </c>
    </row>
    <row r="164" spans="1:8" ht="14.4" x14ac:dyDescent="0.3">
      <c r="A164" s="242">
        <v>39976</v>
      </c>
      <c r="B164" s="11" t="s">
        <v>681</v>
      </c>
      <c r="C164" s="11" t="s">
        <v>682</v>
      </c>
      <c r="D164" s="11" t="s">
        <v>683</v>
      </c>
      <c r="E164" s="11">
        <v>3</v>
      </c>
      <c r="F164" s="243">
        <v>299</v>
      </c>
      <c r="G164" s="243">
        <f t="shared" si="2"/>
        <v>897</v>
      </c>
      <c r="H164" s="75">
        <v>163</v>
      </c>
    </row>
    <row r="165" spans="1:8" ht="14.4" x14ac:dyDescent="0.3">
      <c r="A165" s="242">
        <v>39977</v>
      </c>
      <c r="B165" s="11" t="s">
        <v>684</v>
      </c>
      <c r="C165" s="11" t="s">
        <v>685</v>
      </c>
      <c r="D165" s="11" t="s">
        <v>686</v>
      </c>
      <c r="E165" s="11">
        <v>6</v>
      </c>
      <c r="F165" s="243">
        <v>600</v>
      </c>
      <c r="G165" s="243">
        <f t="shared" si="2"/>
        <v>3600</v>
      </c>
      <c r="H165" s="75">
        <v>164</v>
      </c>
    </row>
    <row r="166" spans="1:8" ht="14.4" x14ac:dyDescent="0.3">
      <c r="A166" s="242">
        <v>39978</v>
      </c>
      <c r="B166" s="11" t="s">
        <v>687</v>
      </c>
      <c r="C166" s="11" t="s">
        <v>685</v>
      </c>
      <c r="D166" s="11" t="s">
        <v>698</v>
      </c>
      <c r="E166" s="11">
        <v>3</v>
      </c>
      <c r="F166" s="243">
        <v>150</v>
      </c>
      <c r="G166" s="243">
        <f t="shared" si="2"/>
        <v>450</v>
      </c>
      <c r="H166" s="75">
        <v>165</v>
      </c>
    </row>
    <row r="167" spans="1:8" ht="14.4" x14ac:dyDescent="0.3">
      <c r="A167" s="242">
        <v>39979</v>
      </c>
      <c r="B167" s="11" t="s">
        <v>688</v>
      </c>
      <c r="C167" s="11" t="s">
        <v>685</v>
      </c>
      <c r="D167" s="11" t="s">
        <v>686</v>
      </c>
      <c r="E167" s="11">
        <v>4</v>
      </c>
      <c r="F167" s="243">
        <v>229</v>
      </c>
      <c r="G167" s="243">
        <f t="shared" si="2"/>
        <v>916</v>
      </c>
      <c r="H167" s="75">
        <v>166</v>
      </c>
    </row>
    <row r="168" spans="1:8" ht="14.4" x14ac:dyDescent="0.3">
      <c r="A168" s="242">
        <v>39980</v>
      </c>
      <c r="B168" s="11" t="s">
        <v>689</v>
      </c>
      <c r="C168" s="11" t="s">
        <v>685</v>
      </c>
      <c r="D168" s="11" t="s">
        <v>686</v>
      </c>
      <c r="E168" s="11">
        <v>5</v>
      </c>
      <c r="F168" s="243">
        <v>300</v>
      </c>
      <c r="G168" s="243">
        <f t="shared" si="2"/>
        <v>1500</v>
      </c>
      <c r="H168" s="75">
        <v>167</v>
      </c>
    </row>
    <row r="169" spans="1:8" ht="14.4" x14ac:dyDescent="0.3">
      <c r="A169" s="242">
        <v>39981</v>
      </c>
      <c r="B169" s="11" t="s">
        <v>690</v>
      </c>
      <c r="C169" s="11" t="s">
        <v>682</v>
      </c>
      <c r="D169" s="11" t="s">
        <v>683</v>
      </c>
      <c r="E169" s="11">
        <v>9</v>
      </c>
      <c r="F169" s="243">
        <v>325</v>
      </c>
      <c r="G169" s="243">
        <f t="shared" si="2"/>
        <v>2925</v>
      </c>
      <c r="H169" s="75">
        <v>168</v>
      </c>
    </row>
    <row r="170" spans="1:8" ht="14.4" x14ac:dyDescent="0.3">
      <c r="A170" s="242">
        <v>39982</v>
      </c>
      <c r="B170" s="11" t="s">
        <v>691</v>
      </c>
      <c r="C170" s="11" t="s">
        <v>685</v>
      </c>
      <c r="D170" s="11" t="s">
        <v>686</v>
      </c>
      <c r="E170" s="11">
        <v>5</v>
      </c>
      <c r="F170" s="243">
        <v>300</v>
      </c>
      <c r="G170" s="243">
        <f t="shared" si="2"/>
        <v>1500</v>
      </c>
      <c r="H170" s="75">
        <v>169</v>
      </c>
    </row>
    <row r="171" spans="1:8" ht="14.4" x14ac:dyDescent="0.3">
      <c r="A171" s="242">
        <v>39983</v>
      </c>
      <c r="B171" s="11" t="s">
        <v>694</v>
      </c>
      <c r="C171" s="11" t="s">
        <v>685</v>
      </c>
      <c r="D171" s="11" t="s">
        <v>686</v>
      </c>
      <c r="E171" s="11">
        <v>2</v>
      </c>
      <c r="F171" s="243">
        <v>600</v>
      </c>
      <c r="G171" s="243">
        <f t="shared" si="2"/>
        <v>1200</v>
      </c>
      <c r="H171" s="75">
        <v>170</v>
      </c>
    </row>
    <row r="172" spans="1:8" ht="14.4" x14ac:dyDescent="0.3">
      <c r="A172" s="242">
        <v>39984</v>
      </c>
      <c r="B172" s="11" t="s">
        <v>695</v>
      </c>
      <c r="C172" s="11" t="s">
        <v>682</v>
      </c>
      <c r="D172" s="11" t="s">
        <v>683</v>
      </c>
      <c r="E172" s="11">
        <v>10</v>
      </c>
      <c r="F172" s="243">
        <v>325</v>
      </c>
      <c r="G172" s="243">
        <f t="shared" si="2"/>
        <v>3250</v>
      </c>
      <c r="H172" s="75">
        <v>171</v>
      </c>
    </row>
    <row r="173" spans="1:8" ht="14.4" x14ac:dyDescent="0.3">
      <c r="A173" s="242">
        <v>39985</v>
      </c>
      <c r="B173" s="11" t="s">
        <v>684</v>
      </c>
      <c r="C173" s="11" t="s">
        <v>685</v>
      </c>
      <c r="D173" s="11" t="s">
        <v>686</v>
      </c>
      <c r="E173" s="11">
        <v>4</v>
      </c>
      <c r="F173" s="243">
        <v>599</v>
      </c>
      <c r="G173" s="243">
        <f t="shared" si="2"/>
        <v>2396</v>
      </c>
      <c r="H173" s="75">
        <v>172</v>
      </c>
    </row>
    <row r="174" spans="1:8" ht="14.4" x14ac:dyDescent="0.3">
      <c r="A174" s="242">
        <v>39986</v>
      </c>
      <c r="B174" s="11" t="s">
        <v>681</v>
      </c>
      <c r="C174" s="11" t="s">
        <v>696</v>
      </c>
      <c r="D174" s="11" t="s">
        <v>697</v>
      </c>
      <c r="E174" s="11">
        <v>2</v>
      </c>
      <c r="F174" s="243">
        <v>225</v>
      </c>
      <c r="G174" s="243">
        <f t="shared" si="2"/>
        <v>450</v>
      </c>
      <c r="H174" s="75">
        <v>173</v>
      </c>
    </row>
    <row r="175" spans="1:8" ht="14.4" x14ac:dyDescent="0.3">
      <c r="A175" s="242">
        <v>39987</v>
      </c>
      <c r="B175" s="11" t="s">
        <v>687</v>
      </c>
      <c r="C175" s="11" t="s">
        <v>682</v>
      </c>
      <c r="D175" s="11" t="s">
        <v>683</v>
      </c>
      <c r="E175" s="11">
        <v>4</v>
      </c>
      <c r="F175" s="243">
        <v>325</v>
      </c>
      <c r="G175" s="243">
        <f t="shared" si="2"/>
        <v>1300</v>
      </c>
      <c r="H175" s="75">
        <v>174</v>
      </c>
    </row>
    <row r="176" spans="1:8" ht="14.4" x14ac:dyDescent="0.3">
      <c r="A176" s="242">
        <v>39988</v>
      </c>
      <c r="B176" s="11" t="s">
        <v>688</v>
      </c>
      <c r="C176" s="11" t="s">
        <v>682</v>
      </c>
      <c r="D176" s="11" t="s">
        <v>683</v>
      </c>
      <c r="E176" s="11">
        <v>8</v>
      </c>
      <c r="F176" s="243">
        <v>450</v>
      </c>
      <c r="G176" s="243">
        <f t="shared" si="2"/>
        <v>3600</v>
      </c>
      <c r="H176" s="75">
        <v>175</v>
      </c>
    </row>
    <row r="177" spans="1:8" ht="14.4" x14ac:dyDescent="0.3">
      <c r="A177" s="242">
        <v>39989</v>
      </c>
      <c r="B177" s="11" t="s">
        <v>689</v>
      </c>
      <c r="C177" s="11" t="s">
        <v>685</v>
      </c>
      <c r="D177" s="11" t="s">
        <v>686</v>
      </c>
      <c r="E177" s="11">
        <v>1</v>
      </c>
      <c r="F177" s="243">
        <v>599</v>
      </c>
      <c r="G177" s="243">
        <f t="shared" si="2"/>
        <v>599</v>
      </c>
      <c r="H177" s="75">
        <v>176</v>
      </c>
    </row>
    <row r="178" spans="1:8" ht="14.4" x14ac:dyDescent="0.3">
      <c r="A178" s="242">
        <v>39990</v>
      </c>
      <c r="B178" s="11" t="s">
        <v>690</v>
      </c>
      <c r="C178" s="11" t="s">
        <v>682</v>
      </c>
      <c r="D178" s="11" t="s">
        <v>683</v>
      </c>
      <c r="E178" s="11">
        <v>10</v>
      </c>
      <c r="F178" s="243">
        <v>325</v>
      </c>
      <c r="G178" s="243">
        <f t="shared" si="2"/>
        <v>3250</v>
      </c>
      <c r="H178" s="75">
        <v>177</v>
      </c>
    </row>
    <row r="179" spans="1:8" ht="14.4" x14ac:dyDescent="0.3">
      <c r="A179" s="242">
        <v>39991</v>
      </c>
      <c r="B179" s="11" t="s">
        <v>694</v>
      </c>
      <c r="C179" s="11" t="s">
        <v>682</v>
      </c>
      <c r="D179" s="11" t="s">
        <v>683</v>
      </c>
      <c r="E179" s="11">
        <v>4</v>
      </c>
      <c r="F179" s="243">
        <v>299</v>
      </c>
      <c r="G179" s="243">
        <f t="shared" si="2"/>
        <v>1196</v>
      </c>
      <c r="H179" s="75">
        <v>178</v>
      </c>
    </row>
    <row r="180" spans="1:8" ht="14.4" x14ac:dyDescent="0.3">
      <c r="A180" s="242">
        <v>39992</v>
      </c>
      <c r="B180" s="11" t="s">
        <v>695</v>
      </c>
      <c r="C180" s="11" t="s">
        <v>682</v>
      </c>
      <c r="D180" s="11" t="s">
        <v>683</v>
      </c>
      <c r="E180" s="11">
        <v>9</v>
      </c>
      <c r="F180" s="243">
        <v>299</v>
      </c>
      <c r="G180" s="243">
        <f t="shared" si="2"/>
        <v>2691</v>
      </c>
      <c r="H180" s="75">
        <v>179</v>
      </c>
    </row>
    <row r="181" spans="1:8" ht="14.4" x14ac:dyDescent="0.3">
      <c r="A181" s="242">
        <v>39993</v>
      </c>
      <c r="B181" s="11" t="s">
        <v>691</v>
      </c>
      <c r="C181" s="11" t="s">
        <v>682</v>
      </c>
      <c r="D181" s="11" t="s">
        <v>683</v>
      </c>
      <c r="E181" s="11">
        <v>7</v>
      </c>
      <c r="F181" s="243">
        <v>169</v>
      </c>
      <c r="G181" s="243">
        <f t="shared" si="2"/>
        <v>1183</v>
      </c>
      <c r="H181" s="75">
        <v>180</v>
      </c>
    </row>
    <row r="182" spans="1:8" ht="14.4" x14ac:dyDescent="0.3">
      <c r="A182" s="242">
        <v>39994</v>
      </c>
      <c r="B182" s="11" t="s">
        <v>681</v>
      </c>
      <c r="C182" s="11" t="s">
        <v>682</v>
      </c>
      <c r="D182" s="11" t="s">
        <v>683</v>
      </c>
      <c r="E182" s="11">
        <v>3</v>
      </c>
      <c r="F182" s="243">
        <v>299</v>
      </c>
      <c r="G182" s="243">
        <f t="shared" si="2"/>
        <v>897</v>
      </c>
      <c r="H182" s="75">
        <v>181</v>
      </c>
    </row>
    <row r="183" spans="1:8" ht="14.4" x14ac:dyDescent="0.3">
      <c r="A183" s="242">
        <v>39995</v>
      </c>
      <c r="B183" s="11" t="s">
        <v>684</v>
      </c>
      <c r="C183" s="11" t="s">
        <v>696</v>
      </c>
      <c r="D183" s="11" t="s">
        <v>697</v>
      </c>
      <c r="E183" s="11">
        <v>10</v>
      </c>
      <c r="F183" s="243">
        <v>225</v>
      </c>
      <c r="G183" s="243">
        <f t="shared" si="2"/>
        <v>2250</v>
      </c>
      <c r="H183" s="75">
        <v>182</v>
      </c>
    </row>
    <row r="184" spans="1:8" ht="14.4" x14ac:dyDescent="0.3">
      <c r="A184" s="242">
        <v>39996</v>
      </c>
      <c r="B184" s="11" t="s">
        <v>687</v>
      </c>
      <c r="C184" s="11" t="s">
        <v>682</v>
      </c>
      <c r="D184" s="11" t="s">
        <v>683</v>
      </c>
      <c r="E184" s="11">
        <v>2</v>
      </c>
      <c r="F184" s="243">
        <v>325</v>
      </c>
      <c r="G184" s="243">
        <f t="shared" si="2"/>
        <v>650</v>
      </c>
      <c r="H184" s="75">
        <v>183</v>
      </c>
    </row>
    <row r="185" spans="1:8" ht="14.4" x14ac:dyDescent="0.3">
      <c r="A185" s="242">
        <v>39997</v>
      </c>
      <c r="B185" s="11" t="s">
        <v>688</v>
      </c>
      <c r="C185" s="11" t="s">
        <v>682</v>
      </c>
      <c r="D185" s="11" t="s">
        <v>683</v>
      </c>
      <c r="E185" s="11">
        <v>4</v>
      </c>
      <c r="F185" s="243">
        <v>450</v>
      </c>
      <c r="G185" s="243">
        <f t="shared" si="2"/>
        <v>1800</v>
      </c>
      <c r="H185" s="75">
        <v>184</v>
      </c>
    </row>
    <row r="186" spans="1:8" ht="14.4" x14ac:dyDescent="0.3">
      <c r="A186" s="242">
        <v>39998</v>
      </c>
      <c r="B186" s="11" t="s">
        <v>689</v>
      </c>
      <c r="C186" s="11" t="s">
        <v>685</v>
      </c>
      <c r="D186" s="11" t="s">
        <v>686</v>
      </c>
      <c r="E186" s="11">
        <v>2</v>
      </c>
      <c r="F186" s="243">
        <v>599</v>
      </c>
      <c r="G186" s="243">
        <f t="shared" si="2"/>
        <v>1198</v>
      </c>
      <c r="H186" s="75">
        <v>185</v>
      </c>
    </row>
    <row r="187" spans="1:8" ht="14.4" x14ac:dyDescent="0.3">
      <c r="A187" s="242">
        <v>39999</v>
      </c>
      <c r="B187" s="11" t="s">
        <v>690</v>
      </c>
      <c r="C187" s="11" t="s">
        <v>692</v>
      </c>
      <c r="D187" s="11" t="s">
        <v>693</v>
      </c>
      <c r="E187" s="11">
        <v>1</v>
      </c>
      <c r="F187" s="243">
        <v>350</v>
      </c>
      <c r="G187" s="243">
        <f t="shared" si="2"/>
        <v>350</v>
      </c>
      <c r="H187" s="75">
        <v>186</v>
      </c>
    </row>
    <row r="188" spans="1:8" ht="14.4" x14ac:dyDescent="0.3">
      <c r="A188" s="242">
        <v>40000</v>
      </c>
      <c r="B188" s="11" t="s">
        <v>691</v>
      </c>
      <c r="C188" s="11" t="s">
        <v>682</v>
      </c>
      <c r="D188" s="11" t="s">
        <v>683</v>
      </c>
      <c r="E188" s="11">
        <v>2</v>
      </c>
      <c r="F188" s="243">
        <v>450</v>
      </c>
      <c r="G188" s="243">
        <f t="shared" si="2"/>
        <v>900</v>
      </c>
      <c r="H188" s="75">
        <v>187</v>
      </c>
    </row>
    <row r="189" spans="1:8" ht="14.4" x14ac:dyDescent="0.3">
      <c r="A189" s="242">
        <v>40001</v>
      </c>
      <c r="B189" s="11" t="s">
        <v>694</v>
      </c>
      <c r="C189" s="11" t="s">
        <v>682</v>
      </c>
      <c r="D189" s="11" t="s">
        <v>683</v>
      </c>
      <c r="E189" s="11">
        <v>3</v>
      </c>
      <c r="F189" s="243">
        <v>450</v>
      </c>
      <c r="G189" s="243">
        <f t="shared" si="2"/>
        <v>1350</v>
      </c>
      <c r="H189" s="75">
        <v>188</v>
      </c>
    </row>
    <row r="190" spans="1:8" ht="14.4" x14ac:dyDescent="0.3">
      <c r="A190" s="242">
        <v>40002</v>
      </c>
      <c r="B190" s="11" t="s">
        <v>695</v>
      </c>
      <c r="C190" s="11" t="s">
        <v>696</v>
      </c>
      <c r="D190" s="11" t="s">
        <v>697</v>
      </c>
      <c r="E190" s="11">
        <v>4</v>
      </c>
      <c r="F190" s="243">
        <v>225</v>
      </c>
      <c r="G190" s="243">
        <f t="shared" si="2"/>
        <v>900</v>
      </c>
      <c r="H190" s="75">
        <v>189</v>
      </c>
    </row>
    <row r="191" spans="1:8" ht="14.4" x14ac:dyDescent="0.3">
      <c r="A191" s="242">
        <v>40003</v>
      </c>
      <c r="B191" s="11" t="s">
        <v>684</v>
      </c>
      <c r="C191" s="11" t="s">
        <v>692</v>
      </c>
      <c r="D191" s="11" t="s">
        <v>693</v>
      </c>
      <c r="E191" s="11">
        <v>7</v>
      </c>
      <c r="F191" s="243">
        <v>99</v>
      </c>
      <c r="G191" s="243">
        <f t="shared" si="2"/>
        <v>693</v>
      </c>
      <c r="H191" s="75">
        <v>190</v>
      </c>
    </row>
    <row r="192" spans="1:8" ht="14.4" x14ac:dyDescent="0.3">
      <c r="A192" s="242">
        <v>40004</v>
      </c>
      <c r="B192" s="11" t="s">
        <v>681</v>
      </c>
      <c r="C192" s="11" t="s">
        <v>682</v>
      </c>
      <c r="D192" s="11" t="s">
        <v>683</v>
      </c>
      <c r="E192" s="11">
        <v>3</v>
      </c>
      <c r="F192" s="243">
        <v>299</v>
      </c>
      <c r="G192" s="243">
        <f t="shared" si="2"/>
        <v>897</v>
      </c>
      <c r="H192" s="75">
        <v>191</v>
      </c>
    </row>
    <row r="193" spans="1:8" ht="14.4" x14ac:dyDescent="0.3">
      <c r="A193" s="242">
        <v>40005</v>
      </c>
      <c r="B193" s="11" t="s">
        <v>687</v>
      </c>
      <c r="C193" s="11" t="s">
        <v>685</v>
      </c>
      <c r="D193" s="11" t="s">
        <v>686</v>
      </c>
      <c r="E193" s="11">
        <v>3</v>
      </c>
      <c r="F193" s="243">
        <v>300</v>
      </c>
      <c r="G193" s="243">
        <f t="shared" si="2"/>
        <v>900</v>
      </c>
      <c r="H193" s="75">
        <v>192</v>
      </c>
    </row>
    <row r="194" spans="1:8" ht="14.4" x14ac:dyDescent="0.3">
      <c r="A194" s="242">
        <v>40006</v>
      </c>
      <c r="B194" s="11" t="s">
        <v>688</v>
      </c>
      <c r="C194" s="11" t="s">
        <v>696</v>
      </c>
      <c r="D194" s="11" t="s">
        <v>697</v>
      </c>
      <c r="E194" s="11">
        <v>7</v>
      </c>
      <c r="F194" s="243">
        <v>225</v>
      </c>
      <c r="G194" s="243">
        <f t="shared" si="2"/>
        <v>1575</v>
      </c>
      <c r="H194" s="75">
        <v>193</v>
      </c>
    </row>
    <row r="195" spans="1:8" ht="14.4" x14ac:dyDescent="0.3">
      <c r="A195" s="242">
        <v>40007</v>
      </c>
      <c r="B195" s="11" t="s">
        <v>689</v>
      </c>
      <c r="C195" s="11" t="s">
        <v>696</v>
      </c>
      <c r="D195" s="11" t="s">
        <v>697</v>
      </c>
      <c r="E195" s="11">
        <v>9</v>
      </c>
      <c r="F195" s="243">
        <v>225</v>
      </c>
      <c r="G195" s="243">
        <f t="shared" ref="G195:G258" si="3">E195*F195</f>
        <v>2025</v>
      </c>
      <c r="H195" s="75">
        <v>194</v>
      </c>
    </row>
    <row r="196" spans="1:8" ht="14.4" x14ac:dyDescent="0.3">
      <c r="A196" s="242">
        <v>40008</v>
      </c>
      <c r="B196" s="11" t="s">
        <v>690</v>
      </c>
      <c r="C196" s="11" t="s">
        <v>692</v>
      </c>
      <c r="D196" s="11" t="s">
        <v>693</v>
      </c>
      <c r="E196" s="11">
        <v>5</v>
      </c>
      <c r="F196" s="243">
        <v>429</v>
      </c>
      <c r="G196" s="243">
        <f t="shared" si="3"/>
        <v>2145</v>
      </c>
      <c r="H196" s="75">
        <v>195</v>
      </c>
    </row>
    <row r="197" spans="1:8" ht="14.4" x14ac:dyDescent="0.3">
      <c r="A197" s="242">
        <v>40009</v>
      </c>
      <c r="B197" s="11" t="s">
        <v>694</v>
      </c>
      <c r="C197" s="11" t="s">
        <v>685</v>
      </c>
      <c r="D197" s="11" t="s">
        <v>686</v>
      </c>
      <c r="E197" s="11">
        <v>6</v>
      </c>
      <c r="F197" s="243">
        <v>229</v>
      </c>
      <c r="G197" s="243">
        <f t="shared" si="3"/>
        <v>1374</v>
      </c>
      <c r="H197" s="75">
        <v>196</v>
      </c>
    </row>
    <row r="198" spans="1:8" ht="14.4" x14ac:dyDescent="0.3">
      <c r="A198" s="242">
        <v>40010</v>
      </c>
      <c r="B198" s="11" t="s">
        <v>695</v>
      </c>
      <c r="C198" s="11" t="s">
        <v>692</v>
      </c>
      <c r="D198" s="11" t="s">
        <v>693</v>
      </c>
      <c r="E198" s="11">
        <v>3</v>
      </c>
      <c r="F198" s="243">
        <v>429</v>
      </c>
      <c r="G198" s="243">
        <f t="shared" si="3"/>
        <v>1287</v>
      </c>
      <c r="H198" s="75">
        <v>197</v>
      </c>
    </row>
    <row r="199" spans="1:8" ht="14.4" x14ac:dyDescent="0.3">
      <c r="A199" s="242">
        <v>40011</v>
      </c>
      <c r="B199" s="11" t="s">
        <v>691</v>
      </c>
      <c r="C199" s="11" t="s">
        <v>692</v>
      </c>
      <c r="D199" s="11" t="s">
        <v>693</v>
      </c>
      <c r="E199" s="11">
        <v>2</v>
      </c>
      <c r="F199" s="243">
        <v>429</v>
      </c>
      <c r="G199" s="243">
        <f t="shared" si="3"/>
        <v>858</v>
      </c>
      <c r="H199" s="75">
        <v>198</v>
      </c>
    </row>
    <row r="200" spans="1:8" ht="14.4" x14ac:dyDescent="0.3">
      <c r="A200" s="242">
        <v>40012</v>
      </c>
      <c r="B200" s="11" t="s">
        <v>681</v>
      </c>
      <c r="C200" s="11" t="s">
        <v>692</v>
      </c>
      <c r="D200" s="11" t="s">
        <v>693</v>
      </c>
      <c r="E200" s="11">
        <v>10</v>
      </c>
      <c r="F200" s="243">
        <v>350</v>
      </c>
      <c r="G200" s="243">
        <f t="shared" si="3"/>
        <v>3500</v>
      </c>
      <c r="H200" s="75">
        <v>199</v>
      </c>
    </row>
    <row r="201" spans="1:8" ht="14.4" x14ac:dyDescent="0.3">
      <c r="A201" s="242">
        <v>40013</v>
      </c>
      <c r="B201" s="11" t="s">
        <v>684</v>
      </c>
      <c r="C201" s="11" t="s">
        <v>696</v>
      </c>
      <c r="D201" s="11" t="s">
        <v>697</v>
      </c>
      <c r="E201" s="11">
        <v>4</v>
      </c>
      <c r="F201" s="243">
        <v>225</v>
      </c>
      <c r="G201" s="243">
        <f t="shared" si="3"/>
        <v>900</v>
      </c>
      <c r="H201" s="75">
        <v>200</v>
      </c>
    </row>
    <row r="202" spans="1:8" ht="14.4" x14ac:dyDescent="0.3">
      <c r="A202" s="242">
        <v>40014</v>
      </c>
      <c r="B202" s="11" t="s">
        <v>687</v>
      </c>
      <c r="C202" s="11" t="s">
        <v>685</v>
      </c>
      <c r="D202" s="11" t="s">
        <v>686</v>
      </c>
      <c r="E202" s="11">
        <v>1</v>
      </c>
      <c r="F202" s="243">
        <v>300</v>
      </c>
      <c r="G202" s="243">
        <f t="shared" si="3"/>
        <v>300</v>
      </c>
      <c r="H202" s="75">
        <v>201</v>
      </c>
    </row>
    <row r="203" spans="1:8" ht="14.4" x14ac:dyDescent="0.3">
      <c r="A203" s="242">
        <v>40015</v>
      </c>
      <c r="B203" s="11" t="s">
        <v>688</v>
      </c>
      <c r="C203" s="11" t="s">
        <v>682</v>
      </c>
      <c r="D203" s="11" t="s">
        <v>683</v>
      </c>
      <c r="E203" s="11">
        <v>6</v>
      </c>
      <c r="F203" s="243">
        <v>325</v>
      </c>
      <c r="G203" s="243">
        <f t="shared" si="3"/>
        <v>1950</v>
      </c>
      <c r="H203" s="75">
        <v>202</v>
      </c>
    </row>
    <row r="204" spans="1:8" ht="14.4" x14ac:dyDescent="0.3">
      <c r="A204" s="242">
        <v>40016</v>
      </c>
      <c r="B204" s="11" t="s">
        <v>689</v>
      </c>
      <c r="C204" s="11" t="s">
        <v>682</v>
      </c>
      <c r="D204" s="11" t="s">
        <v>683</v>
      </c>
      <c r="E204" s="11">
        <v>8</v>
      </c>
      <c r="F204" s="243">
        <v>299</v>
      </c>
      <c r="G204" s="243">
        <f t="shared" si="3"/>
        <v>2392</v>
      </c>
      <c r="H204" s="75">
        <v>203</v>
      </c>
    </row>
    <row r="205" spans="1:8" ht="14.4" x14ac:dyDescent="0.3">
      <c r="A205" s="242">
        <v>40017</v>
      </c>
      <c r="B205" s="11" t="s">
        <v>690</v>
      </c>
      <c r="C205" s="11" t="s">
        <v>682</v>
      </c>
      <c r="D205" s="11" t="s">
        <v>683</v>
      </c>
      <c r="E205" s="11">
        <v>7</v>
      </c>
      <c r="F205" s="243">
        <v>450</v>
      </c>
      <c r="G205" s="243">
        <f t="shared" si="3"/>
        <v>3150</v>
      </c>
      <c r="H205" s="75">
        <v>204</v>
      </c>
    </row>
    <row r="206" spans="1:8" ht="14.4" x14ac:dyDescent="0.3">
      <c r="A206" s="242">
        <v>40018</v>
      </c>
      <c r="B206" s="11" t="s">
        <v>691</v>
      </c>
      <c r="C206" s="11" t="s">
        <v>685</v>
      </c>
      <c r="D206" s="11" t="s">
        <v>686</v>
      </c>
      <c r="E206" s="11">
        <v>3</v>
      </c>
      <c r="F206" s="243">
        <v>599</v>
      </c>
      <c r="G206" s="243">
        <f t="shared" si="3"/>
        <v>1797</v>
      </c>
      <c r="H206" s="75">
        <v>205</v>
      </c>
    </row>
    <row r="207" spans="1:8" ht="14.4" x14ac:dyDescent="0.3">
      <c r="A207" s="242">
        <v>40019</v>
      </c>
      <c r="B207" s="11" t="s">
        <v>694</v>
      </c>
      <c r="C207" s="11" t="s">
        <v>682</v>
      </c>
      <c r="D207" s="11" t="s">
        <v>683</v>
      </c>
      <c r="E207" s="11">
        <v>9</v>
      </c>
      <c r="F207" s="243">
        <v>450</v>
      </c>
      <c r="G207" s="243">
        <f t="shared" si="3"/>
        <v>4050</v>
      </c>
      <c r="H207" s="75">
        <v>206</v>
      </c>
    </row>
    <row r="208" spans="1:8" ht="14.4" x14ac:dyDescent="0.3">
      <c r="A208" s="242">
        <v>40020</v>
      </c>
      <c r="B208" s="11" t="s">
        <v>695</v>
      </c>
      <c r="C208" s="11" t="s">
        <v>696</v>
      </c>
      <c r="D208" s="11" t="s">
        <v>697</v>
      </c>
      <c r="E208" s="11">
        <v>2</v>
      </c>
      <c r="F208" s="243">
        <v>225</v>
      </c>
      <c r="G208" s="243">
        <f t="shared" si="3"/>
        <v>450</v>
      </c>
      <c r="H208" s="75">
        <v>207</v>
      </c>
    </row>
    <row r="209" spans="1:8" ht="14.4" x14ac:dyDescent="0.3">
      <c r="A209" s="242">
        <v>40021</v>
      </c>
      <c r="B209" s="11" t="s">
        <v>684</v>
      </c>
      <c r="C209" s="11" t="s">
        <v>682</v>
      </c>
      <c r="D209" s="11" t="s">
        <v>683</v>
      </c>
      <c r="E209" s="11">
        <v>6</v>
      </c>
      <c r="F209" s="243">
        <v>299</v>
      </c>
      <c r="G209" s="243">
        <f t="shared" si="3"/>
        <v>1794</v>
      </c>
      <c r="H209" s="75">
        <v>208</v>
      </c>
    </row>
    <row r="210" spans="1:8" ht="14.4" x14ac:dyDescent="0.3">
      <c r="A210" s="242">
        <v>40022</v>
      </c>
      <c r="B210" s="11" t="s">
        <v>681</v>
      </c>
      <c r="C210" s="11" t="s">
        <v>692</v>
      </c>
      <c r="D210" s="11" t="s">
        <v>693</v>
      </c>
      <c r="E210" s="11">
        <v>9</v>
      </c>
      <c r="F210" s="243">
        <v>99</v>
      </c>
      <c r="G210" s="243">
        <f t="shared" si="3"/>
        <v>891</v>
      </c>
      <c r="H210" s="75">
        <v>209</v>
      </c>
    </row>
    <row r="211" spans="1:8" ht="14.4" x14ac:dyDescent="0.3">
      <c r="A211" s="242">
        <v>40023</v>
      </c>
      <c r="B211" s="11" t="s">
        <v>687</v>
      </c>
      <c r="C211" s="11" t="s">
        <v>692</v>
      </c>
      <c r="D211" s="11" t="s">
        <v>693</v>
      </c>
      <c r="E211" s="11">
        <v>10</v>
      </c>
      <c r="F211" s="243">
        <v>99</v>
      </c>
      <c r="G211" s="243">
        <f t="shared" si="3"/>
        <v>990</v>
      </c>
      <c r="H211" s="75">
        <v>210</v>
      </c>
    </row>
    <row r="212" spans="1:8" ht="14.4" x14ac:dyDescent="0.3">
      <c r="A212" s="242">
        <v>40024</v>
      </c>
      <c r="B212" s="11" t="s">
        <v>688</v>
      </c>
      <c r="C212" s="11" t="s">
        <v>685</v>
      </c>
      <c r="D212" s="11" t="s">
        <v>686</v>
      </c>
      <c r="E212" s="11">
        <v>2</v>
      </c>
      <c r="F212" s="243">
        <v>300</v>
      </c>
      <c r="G212" s="243">
        <f t="shared" si="3"/>
        <v>600</v>
      </c>
      <c r="H212" s="75">
        <v>211</v>
      </c>
    </row>
    <row r="213" spans="1:8" ht="14.4" x14ac:dyDescent="0.3">
      <c r="A213" s="242">
        <v>40025</v>
      </c>
      <c r="B213" s="11" t="s">
        <v>689</v>
      </c>
      <c r="C213" s="11" t="s">
        <v>685</v>
      </c>
      <c r="D213" s="11" t="s">
        <v>686</v>
      </c>
      <c r="E213" s="11">
        <v>6</v>
      </c>
      <c r="F213" s="243">
        <v>599</v>
      </c>
      <c r="G213" s="243">
        <f t="shared" si="3"/>
        <v>3594</v>
      </c>
      <c r="H213" s="75">
        <v>212</v>
      </c>
    </row>
    <row r="214" spans="1:8" ht="14.4" x14ac:dyDescent="0.3">
      <c r="A214" s="242">
        <v>40026</v>
      </c>
      <c r="B214" s="11" t="s">
        <v>690</v>
      </c>
      <c r="C214" s="11" t="s">
        <v>682</v>
      </c>
      <c r="D214" s="11" t="s">
        <v>683</v>
      </c>
      <c r="E214" s="11">
        <v>5</v>
      </c>
      <c r="F214" s="243">
        <v>299</v>
      </c>
      <c r="G214" s="243">
        <f t="shared" si="3"/>
        <v>1495</v>
      </c>
      <c r="H214" s="75">
        <v>213</v>
      </c>
    </row>
    <row r="215" spans="1:8" ht="14.4" x14ac:dyDescent="0.3">
      <c r="A215" s="242">
        <v>40027</v>
      </c>
      <c r="B215" s="11" t="s">
        <v>694</v>
      </c>
      <c r="C215" s="11" t="s">
        <v>682</v>
      </c>
      <c r="D215" s="11" t="s">
        <v>683</v>
      </c>
      <c r="E215" s="11">
        <v>7</v>
      </c>
      <c r="F215" s="243">
        <v>299</v>
      </c>
      <c r="G215" s="243">
        <f t="shared" si="3"/>
        <v>2093</v>
      </c>
      <c r="H215" s="75">
        <v>214</v>
      </c>
    </row>
    <row r="216" spans="1:8" ht="14.4" x14ac:dyDescent="0.3">
      <c r="A216" s="242">
        <v>40028</v>
      </c>
      <c r="B216" s="11" t="s">
        <v>695</v>
      </c>
      <c r="C216" s="11" t="s">
        <v>696</v>
      </c>
      <c r="D216" s="11" t="s">
        <v>697</v>
      </c>
      <c r="E216" s="11">
        <v>4</v>
      </c>
      <c r="F216" s="243">
        <v>225</v>
      </c>
      <c r="G216" s="243">
        <f t="shared" si="3"/>
        <v>900</v>
      </c>
      <c r="H216" s="75">
        <v>215</v>
      </c>
    </row>
    <row r="217" spans="1:8" ht="14.4" x14ac:dyDescent="0.3">
      <c r="A217" s="242">
        <v>40029</v>
      </c>
      <c r="B217" s="11" t="s">
        <v>691</v>
      </c>
      <c r="C217" s="11" t="s">
        <v>696</v>
      </c>
      <c r="D217" s="11" t="s">
        <v>697</v>
      </c>
      <c r="E217" s="11">
        <v>2</v>
      </c>
      <c r="F217" s="243">
        <v>225</v>
      </c>
      <c r="G217" s="243">
        <f t="shared" si="3"/>
        <v>450</v>
      </c>
      <c r="H217" s="75">
        <v>216</v>
      </c>
    </row>
    <row r="218" spans="1:8" ht="14.4" x14ac:dyDescent="0.3">
      <c r="A218" s="242">
        <v>40030</v>
      </c>
      <c r="B218" s="11" t="s">
        <v>681</v>
      </c>
      <c r="C218" s="11" t="s">
        <v>682</v>
      </c>
      <c r="D218" s="11" t="s">
        <v>683</v>
      </c>
      <c r="E218" s="11">
        <v>9</v>
      </c>
      <c r="F218" s="243">
        <v>400</v>
      </c>
      <c r="G218" s="243">
        <f t="shared" si="3"/>
        <v>3600</v>
      </c>
      <c r="H218" s="75">
        <v>217</v>
      </c>
    </row>
    <row r="219" spans="1:8" ht="14.4" x14ac:dyDescent="0.3">
      <c r="A219" s="242">
        <v>40031</v>
      </c>
      <c r="B219" s="11" t="s">
        <v>684</v>
      </c>
      <c r="C219" s="11" t="s">
        <v>685</v>
      </c>
      <c r="D219" s="11" t="s">
        <v>686</v>
      </c>
      <c r="E219" s="11">
        <v>9</v>
      </c>
      <c r="F219" s="243">
        <v>400</v>
      </c>
      <c r="G219" s="243">
        <f t="shared" si="3"/>
        <v>3600</v>
      </c>
      <c r="H219" s="75">
        <v>218</v>
      </c>
    </row>
    <row r="220" spans="1:8" ht="14.4" x14ac:dyDescent="0.3">
      <c r="A220" s="242">
        <v>40032</v>
      </c>
      <c r="B220" s="11" t="s">
        <v>687</v>
      </c>
      <c r="C220" s="11" t="s">
        <v>685</v>
      </c>
      <c r="D220" s="11" t="s">
        <v>686</v>
      </c>
      <c r="E220" s="11">
        <v>7</v>
      </c>
      <c r="F220" s="243">
        <v>600</v>
      </c>
      <c r="G220" s="243">
        <f t="shared" si="3"/>
        <v>4200</v>
      </c>
      <c r="H220" s="75">
        <v>219</v>
      </c>
    </row>
    <row r="221" spans="1:8" ht="14.4" x14ac:dyDescent="0.3">
      <c r="A221" s="242">
        <v>40033</v>
      </c>
      <c r="B221" s="11" t="s">
        <v>688</v>
      </c>
      <c r="C221" s="11" t="s">
        <v>692</v>
      </c>
      <c r="D221" s="11" t="s">
        <v>698</v>
      </c>
      <c r="E221" s="11">
        <v>1</v>
      </c>
      <c r="F221" s="243">
        <v>795</v>
      </c>
      <c r="G221" s="243">
        <f t="shared" si="3"/>
        <v>795</v>
      </c>
      <c r="H221" s="75">
        <v>220</v>
      </c>
    </row>
    <row r="222" spans="1:8" ht="14.4" x14ac:dyDescent="0.3">
      <c r="A222" s="242">
        <v>40034</v>
      </c>
      <c r="B222" s="11" t="s">
        <v>689</v>
      </c>
      <c r="C222" s="11" t="s">
        <v>685</v>
      </c>
      <c r="D222" s="11" t="s">
        <v>686</v>
      </c>
      <c r="E222" s="11">
        <v>1</v>
      </c>
      <c r="F222" s="243">
        <v>229</v>
      </c>
      <c r="G222" s="243">
        <f t="shared" si="3"/>
        <v>229</v>
      </c>
      <c r="H222" s="75">
        <v>221</v>
      </c>
    </row>
    <row r="223" spans="1:8" ht="14.4" x14ac:dyDescent="0.3">
      <c r="A223" s="242">
        <v>40035</v>
      </c>
      <c r="B223" s="11" t="s">
        <v>690</v>
      </c>
      <c r="C223" s="11" t="s">
        <v>692</v>
      </c>
      <c r="D223" s="11" t="s">
        <v>693</v>
      </c>
      <c r="E223" s="11">
        <v>1</v>
      </c>
      <c r="F223" s="243">
        <v>99</v>
      </c>
      <c r="G223" s="243">
        <f t="shared" si="3"/>
        <v>99</v>
      </c>
      <c r="H223" s="75">
        <v>222</v>
      </c>
    </row>
    <row r="224" spans="1:8" ht="14.4" x14ac:dyDescent="0.3">
      <c r="A224" s="242">
        <v>40036</v>
      </c>
      <c r="B224" s="11" t="s">
        <v>691</v>
      </c>
      <c r="C224" s="11" t="s">
        <v>685</v>
      </c>
      <c r="D224" s="11" t="s">
        <v>686</v>
      </c>
      <c r="E224" s="11">
        <v>5</v>
      </c>
      <c r="F224" s="243">
        <v>400</v>
      </c>
      <c r="G224" s="243">
        <f t="shared" si="3"/>
        <v>2000</v>
      </c>
      <c r="H224" s="75">
        <v>223</v>
      </c>
    </row>
    <row r="225" spans="1:8" ht="14.4" x14ac:dyDescent="0.3">
      <c r="A225" s="242">
        <v>40037</v>
      </c>
      <c r="B225" s="11" t="s">
        <v>694</v>
      </c>
      <c r="C225" s="11" t="s">
        <v>682</v>
      </c>
      <c r="D225" s="11" t="s">
        <v>683</v>
      </c>
      <c r="E225" s="11">
        <v>4</v>
      </c>
      <c r="F225" s="243">
        <v>325</v>
      </c>
      <c r="G225" s="243">
        <f t="shared" si="3"/>
        <v>1300</v>
      </c>
      <c r="H225" s="75">
        <v>224</v>
      </c>
    </row>
    <row r="226" spans="1:8" ht="14.4" x14ac:dyDescent="0.3">
      <c r="A226" s="242">
        <v>40038</v>
      </c>
      <c r="B226" s="11" t="s">
        <v>695</v>
      </c>
      <c r="C226" s="11" t="s">
        <v>685</v>
      </c>
      <c r="D226" s="11" t="s">
        <v>686</v>
      </c>
      <c r="E226" s="11">
        <v>9</v>
      </c>
      <c r="F226" s="243">
        <v>229</v>
      </c>
      <c r="G226" s="243">
        <f t="shared" si="3"/>
        <v>2061</v>
      </c>
      <c r="H226" s="75">
        <v>225</v>
      </c>
    </row>
    <row r="227" spans="1:8" ht="14.4" x14ac:dyDescent="0.3">
      <c r="A227" s="242">
        <v>40039</v>
      </c>
      <c r="B227" s="11" t="s">
        <v>684</v>
      </c>
      <c r="C227" s="11" t="s">
        <v>692</v>
      </c>
      <c r="D227" s="11" t="s">
        <v>698</v>
      </c>
      <c r="E227" s="11">
        <v>9</v>
      </c>
      <c r="F227" s="243">
        <v>150</v>
      </c>
      <c r="G227" s="243">
        <f t="shared" si="3"/>
        <v>1350</v>
      </c>
      <c r="H227" s="75">
        <v>226</v>
      </c>
    </row>
    <row r="228" spans="1:8" ht="14.4" x14ac:dyDescent="0.3">
      <c r="A228" s="242">
        <v>40040</v>
      </c>
      <c r="B228" s="11" t="s">
        <v>681</v>
      </c>
      <c r="C228" s="11" t="s">
        <v>685</v>
      </c>
      <c r="D228" s="11" t="s">
        <v>686</v>
      </c>
      <c r="E228" s="11">
        <v>7</v>
      </c>
      <c r="F228" s="243">
        <v>600</v>
      </c>
      <c r="G228" s="243">
        <f t="shared" si="3"/>
        <v>4200</v>
      </c>
      <c r="H228" s="75">
        <v>227</v>
      </c>
    </row>
    <row r="229" spans="1:8" ht="14.4" x14ac:dyDescent="0.3">
      <c r="A229" s="242">
        <v>40041</v>
      </c>
      <c r="B229" s="11" t="s">
        <v>687</v>
      </c>
      <c r="C229" s="11" t="s">
        <v>692</v>
      </c>
      <c r="D229" s="11" t="s">
        <v>693</v>
      </c>
      <c r="E229" s="11">
        <v>1</v>
      </c>
      <c r="F229" s="243">
        <v>350</v>
      </c>
      <c r="G229" s="243">
        <f t="shared" si="3"/>
        <v>350</v>
      </c>
      <c r="H229" s="75">
        <v>228</v>
      </c>
    </row>
    <row r="230" spans="1:8" ht="14.4" x14ac:dyDescent="0.3">
      <c r="A230" s="242">
        <v>40042</v>
      </c>
      <c r="B230" s="11" t="s">
        <v>688</v>
      </c>
      <c r="C230" s="11" t="s">
        <v>682</v>
      </c>
      <c r="D230" s="11" t="s">
        <v>683</v>
      </c>
      <c r="E230" s="11">
        <v>4</v>
      </c>
      <c r="F230" s="243">
        <v>400</v>
      </c>
      <c r="G230" s="243">
        <f t="shared" si="3"/>
        <v>1600</v>
      </c>
      <c r="H230" s="75">
        <v>229</v>
      </c>
    </row>
    <row r="231" spans="1:8" ht="14.4" x14ac:dyDescent="0.3">
      <c r="A231" s="242">
        <v>40043</v>
      </c>
      <c r="B231" s="11" t="s">
        <v>689</v>
      </c>
      <c r="C231" s="11" t="s">
        <v>682</v>
      </c>
      <c r="D231" s="11" t="s">
        <v>683</v>
      </c>
      <c r="E231" s="11">
        <v>3</v>
      </c>
      <c r="F231" s="243">
        <v>299</v>
      </c>
      <c r="G231" s="243">
        <f t="shared" si="3"/>
        <v>897</v>
      </c>
      <c r="H231" s="75">
        <v>230</v>
      </c>
    </row>
    <row r="232" spans="1:8" ht="14.4" x14ac:dyDescent="0.3">
      <c r="A232" s="242">
        <v>40044</v>
      </c>
      <c r="B232" s="11" t="s">
        <v>690</v>
      </c>
      <c r="C232" s="11" t="s">
        <v>692</v>
      </c>
      <c r="D232" s="11" t="s">
        <v>693</v>
      </c>
      <c r="E232" s="11">
        <v>3</v>
      </c>
      <c r="F232" s="243">
        <v>429</v>
      </c>
      <c r="G232" s="243">
        <f t="shared" si="3"/>
        <v>1287</v>
      </c>
      <c r="H232" s="75">
        <v>231</v>
      </c>
    </row>
    <row r="233" spans="1:8" ht="14.4" x14ac:dyDescent="0.3">
      <c r="A233" s="242">
        <v>40045</v>
      </c>
      <c r="B233" s="11" t="s">
        <v>694</v>
      </c>
      <c r="C233" s="11" t="s">
        <v>682</v>
      </c>
      <c r="D233" s="11" t="s">
        <v>683</v>
      </c>
      <c r="E233" s="11">
        <v>2</v>
      </c>
      <c r="F233" s="243">
        <v>299</v>
      </c>
      <c r="G233" s="243">
        <f t="shared" si="3"/>
        <v>598</v>
      </c>
      <c r="H233" s="75">
        <v>232</v>
      </c>
    </row>
    <row r="234" spans="1:8" ht="14.4" x14ac:dyDescent="0.3">
      <c r="A234" s="242">
        <v>40046</v>
      </c>
      <c r="B234" s="11" t="s">
        <v>695</v>
      </c>
      <c r="C234" s="11" t="s">
        <v>682</v>
      </c>
      <c r="D234" s="11" t="s">
        <v>683</v>
      </c>
      <c r="E234" s="11">
        <v>10</v>
      </c>
      <c r="F234" s="243">
        <v>450</v>
      </c>
      <c r="G234" s="243">
        <f t="shared" si="3"/>
        <v>4500</v>
      </c>
      <c r="H234" s="75">
        <v>233</v>
      </c>
    </row>
    <row r="235" spans="1:8" ht="14.4" x14ac:dyDescent="0.3">
      <c r="A235" s="242">
        <v>40047</v>
      </c>
      <c r="B235" s="11" t="s">
        <v>691</v>
      </c>
      <c r="C235" s="11" t="s">
        <v>682</v>
      </c>
      <c r="D235" s="11" t="s">
        <v>683</v>
      </c>
      <c r="E235" s="11">
        <v>10</v>
      </c>
      <c r="F235" s="243">
        <v>400</v>
      </c>
      <c r="G235" s="243">
        <f t="shared" si="3"/>
        <v>4000</v>
      </c>
      <c r="H235" s="75">
        <v>234</v>
      </c>
    </row>
    <row r="236" spans="1:8" ht="14.4" x14ac:dyDescent="0.3">
      <c r="A236" s="242">
        <v>40048</v>
      </c>
      <c r="B236" s="11" t="s">
        <v>681</v>
      </c>
      <c r="C236" s="11" t="s">
        <v>685</v>
      </c>
      <c r="D236" s="11" t="s">
        <v>686</v>
      </c>
      <c r="E236" s="11">
        <v>5</v>
      </c>
      <c r="F236" s="243">
        <v>400</v>
      </c>
      <c r="G236" s="243">
        <f t="shared" si="3"/>
        <v>2000</v>
      </c>
      <c r="H236" s="75">
        <v>235</v>
      </c>
    </row>
    <row r="237" spans="1:8" ht="14.4" x14ac:dyDescent="0.3">
      <c r="A237" s="242">
        <v>40049</v>
      </c>
      <c r="B237" s="11" t="s">
        <v>684</v>
      </c>
      <c r="C237" s="11" t="s">
        <v>685</v>
      </c>
      <c r="D237" s="11" t="s">
        <v>686</v>
      </c>
      <c r="E237" s="11">
        <v>6</v>
      </c>
      <c r="F237" s="243">
        <v>229</v>
      </c>
      <c r="G237" s="243">
        <f t="shared" si="3"/>
        <v>1374</v>
      </c>
      <c r="H237" s="75">
        <v>236</v>
      </c>
    </row>
    <row r="238" spans="1:8" ht="14.4" x14ac:dyDescent="0.3">
      <c r="A238" s="242">
        <v>40050</v>
      </c>
      <c r="B238" s="11" t="s">
        <v>687</v>
      </c>
      <c r="C238" s="11" t="s">
        <v>692</v>
      </c>
      <c r="D238" s="11" t="s">
        <v>693</v>
      </c>
      <c r="E238" s="11">
        <v>9</v>
      </c>
      <c r="F238" s="243">
        <v>350</v>
      </c>
      <c r="G238" s="243">
        <f t="shared" si="3"/>
        <v>3150</v>
      </c>
      <c r="H238" s="75">
        <v>237</v>
      </c>
    </row>
    <row r="239" spans="1:8" ht="14.4" x14ac:dyDescent="0.3">
      <c r="A239" s="242">
        <v>40051</v>
      </c>
      <c r="B239" s="11" t="s">
        <v>688</v>
      </c>
      <c r="C239" s="11" t="s">
        <v>682</v>
      </c>
      <c r="D239" s="11" t="s">
        <v>683</v>
      </c>
      <c r="E239" s="11">
        <v>9</v>
      </c>
      <c r="F239" s="243">
        <v>299</v>
      </c>
      <c r="G239" s="243">
        <f t="shared" si="3"/>
        <v>2691</v>
      </c>
      <c r="H239" s="75">
        <v>238</v>
      </c>
    </row>
    <row r="240" spans="1:8" ht="14.4" x14ac:dyDescent="0.3">
      <c r="A240" s="242">
        <v>40052</v>
      </c>
      <c r="B240" s="11" t="s">
        <v>689</v>
      </c>
      <c r="C240" s="11" t="s">
        <v>685</v>
      </c>
      <c r="D240" s="11" t="s">
        <v>686</v>
      </c>
      <c r="E240" s="11">
        <v>8</v>
      </c>
      <c r="F240" s="243">
        <v>599</v>
      </c>
      <c r="G240" s="243">
        <f t="shared" si="3"/>
        <v>4792</v>
      </c>
      <c r="H240" s="75">
        <v>239</v>
      </c>
    </row>
    <row r="241" spans="1:8" ht="14.4" x14ac:dyDescent="0.3">
      <c r="A241" s="242">
        <v>40053</v>
      </c>
      <c r="B241" s="11" t="s">
        <v>690</v>
      </c>
      <c r="C241" s="11" t="s">
        <v>682</v>
      </c>
      <c r="D241" s="11" t="s">
        <v>683</v>
      </c>
      <c r="E241" s="11">
        <v>9</v>
      </c>
      <c r="F241" s="243">
        <v>169</v>
      </c>
      <c r="G241" s="243">
        <f t="shared" si="3"/>
        <v>1521</v>
      </c>
      <c r="H241" s="75">
        <v>240</v>
      </c>
    </row>
    <row r="242" spans="1:8" ht="14.4" x14ac:dyDescent="0.3">
      <c r="A242" s="242">
        <v>40054</v>
      </c>
      <c r="B242" s="11" t="s">
        <v>691</v>
      </c>
      <c r="C242" s="11" t="s">
        <v>692</v>
      </c>
      <c r="D242" s="11" t="s">
        <v>693</v>
      </c>
      <c r="E242" s="11">
        <v>10</v>
      </c>
      <c r="F242" s="243">
        <v>350</v>
      </c>
      <c r="G242" s="243">
        <f t="shared" si="3"/>
        <v>3500</v>
      </c>
      <c r="H242" s="75">
        <v>241</v>
      </c>
    </row>
    <row r="243" spans="1:8" ht="14.4" x14ac:dyDescent="0.3">
      <c r="A243" s="242">
        <v>40055</v>
      </c>
      <c r="B243" s="11" t="s">
        <v>694</v>
      </c>
      <c r="C243" s="11" t="s">
        <v>696</v>
      </c>
      <c r="D243" s="11" t="s">
        <v>697</v>
      </c>
      <c r="E243" s="11">
        <v>4</v>
      </c>
      <c r="F243" s="243">
        <v>225</v>
      </c>
      <c r="G243" s="243">
        <f t="shared" si="3"/>
        <v>900</v>
      </c>
      <c r="H243" s="75">
        <v>242</v>
      </c>
    </row>
    <row r="244" spans="1:8" ht="14.4" x14ac:dyDescent="0.3">
      <c r="A244" s="242">
        <v>40056</v>
      </c>
      <c r="B244" s="11" t="s">
        <v>695</v>
      </c>
      <c r="C244" s="11" t="s">
        <v>682</v>
      </c>
      <c r="D244" s="11" t="s">
        <v>683</v>
      </c>
      <c r="E244" s="11">
        <v>6</v>
      </c>
      <c r="F244" s="243">
        <v>299</v>
      </c>
      <c r="G244" s="243">
        <f t="shared" si="3"/>
        <v>1794</v>
      </c>
      <c r="H244" s="75">
        <v>243</v>
      </c>
    </row>
    <row r="245" spans="1:8" ht="14.4" x14ac:dyDescent="0.3">
      <c r="A245" s="242">
        <v>40057</v>
      </c>
      <c r="B245" s="11" t="s">
        <v>684</v>
      </c>
      <c r="C245" s="11" t="s">
        <v>685</v>
      </c>
      <c r="D245" s="11" t="s">
        <v>686</v>
      </c>
      <c r="E245" s="11">
        <v>9</v>
      </c>
      <c r="F245" s="243">
        <v>400</v>
      </c>
      <c r="G245" s="243">
        <f t="shared" si="3"/>
        <v>3600</v>
      </c>
      <c r="H245" s="75">
        <v>244</v>
      </c>
    </row>
    <row r="246" spans="1:8" ht="14.4" x14ac:dyDescent="0.3">
      <c r="A246" s="242">
        <v>40058</v>
      </c>
      <c r="B246" s="11" t="s">
        <v>681</v>
      </c>
      <c r="C246" s="11" t="s">
        <v>692</v>
      </c>
      <c r="D246" s="11" t="s">
        <v>693</v>
      </c>
      <c r="E246" s="11">
        <v>7</v>
      </c>
      <c r="F246" s="243">
        <v>99</v>
      </c>
      <c r="G246" s="243">
        <f t="shared" si="3"/>
        <v>693</v>
      </c>
      <c r="H246" s="75">
        <v>245</v>
      </c>
    </row>
    <row r="247" spans="1:8" ht="14.4" x14ac:dyDescent="0.3">
      <c r="A247" s="242">
        <v>40059</v>
      </c>
      <c r="B247" s="11" t="s">
        <v>687</v>
      </c>
      <c r="C247" s="11" t="s">
        <v>682</v>
      </c>
      <c r="D247" s="11" t="s">
        <v>683</v>
      </c>
      <c r="E247" s="11">
        <v>6</v>
      </c>
      <c r="F247" s="243">
        <v>299</v>
      </c>
      <c r="G247" s="243">
        <f t="shared" si="3"/>
        <v>1794</v>
      </c>
      <c r="H247" s="75">
        <v>246</v>
      </c>
    </row>
    <row r="248" spans="1:8" ht="14.4" x14ac:dyDescent="0.3">
      <c r="A248" s="242">
        <v>40060</v>
      </c>
      <c r="B248" s="11" t="s">
        <v>688</v>
      </c>
      <c r="C248" s="11" t="s">
        <v>682</v>
      </c>
      <c r="D248" s="11" t="s">
        <v>683</v>
      </c>
      <c r="E248" s="11">
        <v>7</v>
      </c>
      <c r="F248" s="243">
        <v>169</v>
      </c>
      <c r="G248" s="243">
        <f t="shared" si="3"/>
        <v>1183</v>
      </c>
      <c r="H248" s="75">
        <v>247</v>
      </c>
    </row>
    <row r="249" spans="1:8" ht="14.4" x14ac:dyDescent="0.3">
      <c r="A249" s="242">
        <v>40061</v>
      </c>
      <c r="B249" s="11" t="s">
        <v>689</v>
      </c>
      <c r="C249" s="11" t="s">
        <v>682</v>
      </c>
      <c r="D249" s="11" t="s">
        <v>683</v>
      </c>
      <c r="E249" s="11">
        <v>5</v>
      </c>
      <c r="F249" s="243">
        <v>169</v>
      </c>
      <c r="G249" s="243">
        <f t="shared" si="3"/>
        <v>845</v>
      </c>
      <c r="H249" s="75">
        <v>248</v>
      </c>
    </row>
    <row r="250" spans="1:8" ht="14.4" x14ac:dyDescent="0.3">
      <c r="A250" s="242">
        <v>40062</v>
      </c>
      <c r="B250" s="11" t="s">
        <v>690</v>
      </c>
      <c r="C250" s="11" t="s">
        <v>682</v>
      </c>
      <c r="D250" s="11" t="s">
        <v>683</v>
      </c>
      <c r="E250" s="11">
        <v>3</v>
      </c>
      <c r="F250" s="243">
        <v>299</v>
      </c>
      <c r="G250" s="243">
        <f t="shared" si="3"/>
        <v>897</v>
      </c>
      <c r="H250" s="75">
        <v>249</v>
      </c>
    </row>
    <row r="251" spans="1:8" ht="14.4" x14ac:dyDescent="0.3">
      <c r="A251" s="242">
        <v>40063</v>
      </c>
      <c r="B251" s="11" t="s">
        <v>694</v>
      </c>
      <c r="C251" s="11" t="s">
        <v>696</v>
      </c>
      <c r="D251" s="11" t="s">
        <v>697</v>
      </c>
      <c r="E251" s="11">
        <v>7</v>
      </c>
      <c r="F251" s="243">
        <v>225</v>
      </c>
      <c r="G251" s="243">
        <f t="shared" si="3"/>
        <v>1575</v>
      </c>
      <c r="H251" s="75">
        <v>250</v>
      </c>
    </row>
    <row r="252" spans="1:8" ht="14.4" x14ac:dyDescent="0.3">
      <c r="A252" s="242">
        <v>40064</v>
      </c>
      <c r="B252" s="11" t="s">
        <v>695</v>
      </c>
      <c r="C252" s="11" t="s">
        <v>692</v>
      </c>
      <c r="D252" s="11" t="s">
        <v>693</v>
      </c>
      <c r="E252" s="11">
        <v>7</v>
      </c>
      <c r="F252" s="243">
        <v>350</v>
      </c>
      <c r="G252" s="243">
        <f t="shared" si="3"/>
        <v>2450</v>
      </c>
      <c r="H252" s="75">
        <v>251</v>
      </c>
    </row>
    <row r="253" spans="1:8" ht="14.4" x14ac:dyDescent="0.3">
      <c r="A253" s="242">
        <v>40065</v>
      </c>
      <c r="B253" s="11" t="s">
        <v>691</v>
      </c>
      <c r="C253" s="11" t="s">
        <v>682</v>
      </c>
      <c r="D253" s="11" t="s">
        <v>683</v>
      </c>
      <c r="E253" s="11">
        <v>3</v>
      </c>
      <c r="F253" s="243">
        <v>325</v>
      </c>
      <c r="G253" s="243">
        <f t="shared" si="3"/>
        <v>975</v>
      </c>
      <c r="H253" s="75">
        <v>252</v>
      </c>
    </row>
    <row r="254" spans="1:8" ht="14.4" x14ac:dyDescent="0.3">
      <c r="A254" s="242">
        <v>40066</v>
      </c>
      <c r="B254" s="11" t="s">
        <v>681</v>
      </c>
      <c r="C254" s="11" t="s">
        <v>685</v>
      </c>
      <c r="D254" s="11" t="s">
        <v>686</v>
      </c>
      <c r="E254" s="11">
        <v>2</v>
      </c>
      <c r="F254" s="243">
        <v>599</v>
      </c>
      <c r="G254" s="243">
        <f t="shared" si="3"/>
        <v>1198</v>
      </c>
      <c r="H254" s="75">
        <v>253</v>
      </c>
    </row>
    <row r="255" spans="1:8" ht="14.4" x14ac:dyDescent="0.3">
      <c r="A255" s="242">
        <v>40067</v>
      </c>
      <c r="B255" s="11" t="s">
        <v>684</v>
      </c>
      <c r="C255" s="11" t="s">
        <v>682</v>
      </c>
      <c r="D255" s="11" t="s">
        <v>683</v>
      </c>
      <c r="E255" s="11">
        <v>6</v>
      </c>
      <c r="F255" s="243">
        <v>450</v>
      </c>
      <c r="G255" s="243">
        <f t="shared" si="3"/>
        <v>2700</v>
      </c>
      <c r="H255" s="75">
        <v>254</v>
      </c>
    </row>
    <row r="256" spans="1:8" ht="14.4" x14ac:dyDescent="0.3">
      <c r="A256" s="242">
        <v>40068</v>
      </c>
      <c r="B256" s="11" t="s">
        <v>687</v>
      </c>
      <c r="C256" s="11" t="s">
        <v>682</v>
      </c>
      <c r="D256" s="11" t="s">
        <v>683</v>
      </c>
      <c r="E256" s="11">
        <v>7</v>
      </c>
      <c r="F256" s="243">
        <v>450</v>
      </c>
      <c r="G256" s="243">
        <f t="shared" si="3"/>
        <v>3150</v>
      </c>
      <c r="H256" s="75">
        <v>255</v>
      </c>
    </row>
    <row r="257" spans="1:8" ht="14.4" x14ac:dyDescent="0.3">
      <c r="A257" s="242">
        <v>40069</v>
      </c>
      <c r="B257" s="11" t="s">
        <v>688</v>
      </c>
      <c r="C257" s="11" t="s">
        <v>685</v>
      </c>
      <c r="D257" s="11" t="s">
        <v>686</v>
      </c>
      <c r="E257" s="11">
        <v>5</v>
      </c>
      <c r="F257" s="243">
        <v>229</v>
      </c>
      <c r="G257" s="243">
        <f t="shared" si="3"/>
        <v>1145</v>
      </c>
      <c r="H257" s="75">
        <v>256</v>
      </c>
    </row>
    <row r="258" spans="1:8" ht="14.4" x14ac:dyDescent="0.3">
      <c r="A258" s="242">
        <v>40070</v>
      </c>
      <c r="B258" s="11" t="s">
        <v>689</v>
      </c>
      <c r="C258" s="11" t="s">
        <v>685</v>
      </c>
      <c r="D258" s="11" t="s">
        <v>686</v>
      </c>
      <c r="E258" s="11">
        <v>7</v>
      </c>
      <c r="F258" s="243">
        <v>300</v>
      </c>
      <c r="G258" s="243">
        <f t="shared" si="3"/>
        <v>2100</v>
      </c>
      <c r="H258" s="75">
        <v>257</v>
      </c>
    </row>
    <row r="259" spans="1:8" ht="14.4" x14ac:dyDescent="0.3">
      <c r="A259" s="242">
        <v>40071</v>
      </c>
      <c r="B259" s="11" t="s">
        <v>690</v>
      </c>
      <c r="C259" s="11" t="s">
        <v>685</v>
      </c>
      <c r="D259" s="11" t="s">
        <v>686</v>
      </c>
      <c r="E259" s="11">
        <v>2</v>
      </c>
      <c r="F259" s="243">
        <v>300</v>
      </c>
      <c r="G259" s="243">
        <f t="shared" ref="G259:G322" si="4">E259*F259</f>
        <v>600</v>
      </c>
      <c r="H259" s="75">
        <v>258</v>
      </c>
    </row>
    <row r="260" spans="1:8" ht="14.4" x14ac:dyDescent="0.3">
      <c r="A260" s="242">
        <v>40072</v>
      </c>
      <c r="B260" s="11" t="s">
        <v>691</v>
      </c>
      <c r="C260" s="11" t="s">
        <v>692</v>
      </c>
      <c r="D260" s="11" t="s">
        <v>693</v>
      </c>
      <c r="E260" s="11">
        <v>5</v>
      </c>
      <c r="F260" s="243">
        <v>99</v>
      </c>
      <c r="G260" s="243">
        <f t="shared" si="4"/>
        <v>495</v>
      </c>
      <c r="H260" s="75">
        <v>259</v>
      </c>
    </row>
    <row r="261" spans="1:8" ht="14.4" x14ac:dyDescent="0.3">
      <c r="A261" s="242">
        <v>40073</v>
      </c>
      <c r="B261" s="11" t="s">
        <v>694</v>
      </c>
      <c r="C261" s="11" t="s">
        <v>696</v>
      </c>
      <c r="D261" s="11" t="s">
        <v>697</v>
      </c>
      <c r="E261" s="11">
        <v>8</v>
      </c>
      <c r="F261" s="243">
        <v>225</v>
      </c>
      <c r="G261" s="243">
        <f t="shared" si="4"/>
        <v>1800</v>
      </c>
      <c r="H261" s="75">
        <v>260</v>
      </c>
    </row>
    <row r="262" spans="1:8" ht="14.4" x14ac:dyDescent="0.3">
      <c r="A262" s="242">
        <v>40074</v>
      </c>
      <c r="B262" s="11" t="s">
        <v>695</v>
      </c>
      <c r="C262" s="11" t="s">
        <v>685</v>
      </c>
      <c r="D262" s="11" t="s">
        <v>686</v>
      </c>
      <c r="E262" s="11">
        <v>6</v>
      </c>
      <c r="F262" s="243">
        <v>600</v>
      </c>
      <c r="G262" s="243">
        <f t="shared" si="4"/>
        <v>3600</v>
      </c>
      <c r="H262" s="75">
        <v>261</v>
      </c>
    </row>
    <row r="263" spans="1:8" ht="14.4" x14ac:dyDescent="0.3">
      <c r="A263" s="242">
        <v>40075</v>
      </c>
      <c r="B263" s="11" t="s">
        <v>684</v>
      </c>
      <c r="C263" s="11" t="s">
        <v>685</v>
      </c>
      <c r="D263" s="11" t="s">
        <v>686</v>
      </c>
      <c r="E263" s="11">
        <v>10</v>
      </c>
      <c r="F263" s="243">
        <v>300</v>
      </c>
      <c r="G263" s="243">
        <f t="shared" si="4"/>
        <v>3000</v>
      </c>
      <c r="H263" s="75">
        <v>262</v>
      </c>
    </row>
    <row r="264" spans="1:8" ht="14.4" x14ac:dyDescent="0.3">
      <c r="A264" s="242">
        <v>40076</v>
      </c>
      <c r="B264" s="11" t="s">
        <v>681</v>
      </c>
      <c r="C264" s="11" t="s">
        <v>685</v>
      </c>
      <c r="D264" s="11" t="s">
        <v>686</v>
      </c>
      <c r="E264" s="11">
        <v>8</v>
      </c>
      <c r="F264" s="243">
        <v>600</v>
      </c>
      <c r="G264" s="243">
        <f t="shared" si="4"/>
        <v>4800</v>
      </c>
      <c r="H264" s="75">
        <v>263</v>
      </c>
    </row>
    <row r="265" spans="1:8" ht="14.4" x14ac:dyDescent="0.3">
      <c r="A265" s="242">
        <v>40077</v>
      </c>
      <c r="B265" s="11" t="s">
        <v>687</v>
      </c>
      <c r="C265" s="11" t="s">
        <v>692</v>
      </c>
      <c r="D265" s="11" t="s">
        <v>698</v>
      </c>
      <c r="E265" s="11">
        <v>7</v>
      </c>
      <c r="F265" s="243">
        <v>795</v>
      </c>
      <c r="G265" s="243">
        <f t="shared" si="4"/>
        <v>5565</v>
      </c>
      <c r="H265" s="75">
        <v>264</v>
      </c>
    </row>
    <row r="266" spans="1:8" ht="14.4" x14ac:dyDescent="0.3">
      <c r="A266" s="242">
        <v>40078</v>
      </c>
      <c r="B266" s="11" t="s">
        <v>688</v>
      </c>
      <c r="C266" s="11" t="s">
        <v>696</v>
      </c>
      <c r="D266" s="11" t="s">
        <v>697</v>
      </c>
      <c r="E266" s="11">
        <v>2</v>
      </c>
      <c r="F266" s="243">
        <v>225</v>
      </c>
      <c r="G266" s="243">
        <f t="shared" si="4"/>
        <v>450</v>
      </c>
      <c r="H266" s="75">
        <v>265</v>
      </c>
    </row>
    <row r="267" spans="1:8" ht="14.4" x14ac:dyDescent="0.3">
      <c r="A267" s="242">
        <v>40079</v>
      </c>
      <c r="B267" s="11" t="s">
        <v>689</v>
      </c>
      <c r="C267" s="11" t="s">
        <v>692</v>
      </c>
      <c r="D267" s="11" t="s">
        <v>693</v>
      </c>
      <c r="E267" s="11">
        <v>8</v>
      </c>
      <c r="F267" s="243">
        <v>429</v>
      </c>
      <c r="G267" s="243">
        <f t="shared" si="4"/>
        <v>3432</v>
      </c>
      <c r="H267" s="75">
        <v>266</v>
      </c>
    </row>
    <row r="268" spans="1:8" ht="14.4" x14ac:dyDescent="0.3">
      <c r="A268" s="242">
        <v>40080</v>
      </c>
      <c r="B268" s="11" t="s">
        <v>690</v>
      </c>
      <c r="C268" s="11" t="s">
        <v>685</v>
      </c>
      <c r="D268" s="11" t="s">
        <v>686</v>
      </c>
      <c r="E268" s="11">
        <v>3</v>
      </c>
      <c r="F268" s="243">
        <v>229</v>
      </c>
      <c r="G268" s="243">
        <f t="shared" si="4"/>
        <v>687</v>
      </c>
      <c r="H268" s="75">
        <v>267</v>
      </c>
    </row>
    <row r="269" spans="1:8" ht="14.4" x14ac:dyDescent="0.3">
      <c r="A269" s="242">
        <v>40081</v>
      </c>
      <c r="B269" s="11" t="s">
        <v>694</v>
      </c>
      <c r="C269" s="11" t="s">
        <v>696</v>
      </c>
      <c r="D269" s="11" t="s">
        <v>697</v>
      </c>
      <c r="E269" s="11">
        <v>5</v>
      </c>
      <c r="F269" s="243">
        <v>225</v>
      </c>
      <c r="G269" s="243">
        <f t="shared" si="4"/>
        <v>1125</v>
      </c>
      <c r="H269" s="75">
        <v>268</v>
      </c>
    </row>
    <row r="270" spans="1:8" ht="14.4" x14ac:dyDescent="0.3">
      <c r="A270" s="242">
        <v>40082</v>
      </c>
      <c r="B270" s="11" t="s">
        <v>695</v>
      </c>
      <c r="C270" s="11" t="s">
        <v>692</v>
      </c>
      <c r="D270" s="11" t="s">
        <v>693</v>
      </c>
      <c r="E270" s="11">
        <v>5</v>
      </c>
      <c r="F270" s="243">
        <v>429</v>
      </c>
      <c r="G270" s="243">
        <f t="shared" si="4"/>
        <v>2145</v>
      </c>
      <c r="H270" s="75">
        <v>269</v>
      </c>
    </row>
    <row r="271" spans="1:8" ht="14.4" x14ac:dyDescent="0.3">
      <c r="A271" s="242">
        <v>40083</v>
      </c>
      <c r="B271" s="11" t="s">
        <v>691</v>
      </c>
      <c r="C271" s="11" t="s">
        <v>692</v>
      </c>
      <c r="D271" s="11" t="s">
        <v>693</v>
      </c>
      <c r="E271" s="11">
        <v>2</v>
      </c>
      <c r="F271" s="243">
        <v>350</v>
      </c>
      <c r="G271" s="243">
        <f t="shared" si="4"/>
        <v>700</v>
      </c>
      <c r="H271" s="75">
        <v>270</v>
      </c>
    </row>
    <row r="272" spans="1:8" ht="14.4" x14ac:dyDescent="0.3">
      <c r="A272" s="242">
        <v>40084</v>
      </c>
      <c r="B272" s="11" t="s">
        <v>681</v>
      </c>
      <c r="C272" s="11" t="s">
        <v>685</v>
      </c>
      <c r="D272" s="11" t="s">
        <v>686</v>
      </c>
      <c r="E272" s="11">
        <v>4</v>
      </c>
      <c r="F272" s="243">
        <v>229</v>
      </c>
      <c r="G272" s="243">
        <f t="shared" si="4"/>
        <v>916</v>
      </c>
      <c r="H272" s="75">
        <v>271</v>
      </c>
    </row>
    <row r="273" spans="1:8" ht="14.4" x14ac:dyDescent="0.3">
      <c r="A273" s="242">
        <v>40085</v>
      </c>
      <c r="B273" s="11" t="s">
        <v>684</v>
      </c>
      <c r="C273" s="11" t="s">
        <v>682</v>
      </c>
      <c r="D273" s="11" t="s">
        <v>683</v>
      </c>
      <c r="E273" s="11">
        <v>2</v>
      </c>
      <c r="F273" s="243">
        <v>400</v>
      </c>
      <c r="G273" s="243">
        <f t="shared" si="4"/>
        <v>800</v>
      </c>
      <c r="H273" s="75">
        <v>272</v>
      </c>
    </row>
    <row r="274" spans="1:8" ht="14.4" x14ac:dyDescent="0.3">
      <c r="A274" s="242">
        <v>40086</v>
      </c>
      <c r="B274" s="11" t="s">
        <v>687</v>
      </c>
      <c r="C274" s="11" t="s">
        <v>696</v>
      </c>
      <c r="D274" s="11" t="s">
        <v>697</v>
      </c>
      <c r="E274" s="11">
        <v>8</v>
      </c>
      <c r="F274" s="243">
        <v>225</v>
      </c>
      <c r="G274" s="243">
        <f t="shared" si="4"/>
        <v>1800</v>
      </c>
      <c r="H274" s="75">
        <v>273</v>
      </c>
    </row>
    <row r="275" spans="1:8" ht="14.4" x14ac:dyDescent="0.3">
      <c r="A275" s="242">
        <v>40087</v>
      </c>
      <c r="B275" s="11" t="s">
        <v>688</v>
      </c>
      <c r="C275" s="11" t="s">
        <v>692</v>
      </c>
      <c r="D275" s="11" t="s">
        <v>693</v>
      </c>
      <c r="E275" s="11">
        <v>5</v>
      </c>
      <c r="F275" s="243">
        <v>350</v>
      </c>
      <c r="G275" s="243">
        <f t="shared" si="4"/>
        <v>1750</v>
      </c>
      <c r="H275" s="75">
        <v>274</v>
      </c>
    </row>
    <row r="276" spans="1:8" ht="14.4" x14ac:dyDescent="0.3">
      <c r="A276" s="242">
        <v>40088</v>
      </c>
      <c r="B276" s="11" t="s">
        <v>689</v>
      </c>
      <c r="C276" s="11" t="s">
        <v>682</v>
      </c>
      <c r="D276" s="11" t="s">
        <v>683</v>
      </c>
      <c r="E276" s="11">
        <v>2</v>
      </c>
      <c r="F276" s="243">
        <v>400</v>
      </c>
      <c r="G276" s="243">
        <f t="shared" si="4"/>
        <v>800</v>
      </c>
      <c r="H276" s="75">
        <v>275</v>
      </c>
    </row>
    <row r="277" spans="1:8" ht="14.4" x14ac:dyDescent="0.3">
      <c r="A277" s="242">
        <v>40089</v>
      </c>
      <c r="B277" s="11" t="s">
        <v>690</v>
      </c>
      <c r="C277" s="11" t="s">
        <v>692</v>
      </c>
      <c r="D277" s="11" t="s">
        <v>698</v>
      </c>
      <c r="E277" s="11">
        <v>6</v>
      </c>
      <c r="F277" s="243">
        <v>795</v>
      </c>
      <c r="G277" s="243">
        <f t="shared" si="4"/>
        <v>4770</v>
      </c>
      <c r="H277" s="75">
        <v>276</v>
      </c>
    </row>
    <row r="278" spans="1:8" ht="14.4" x14ac:dyDescent="0.3">
      <c r="A278" s="242">
        <v>40090</v>
      </c>
      <c r="B278" s="11" t="s">
        <v>691</v>
      </c>
      <c r="C278" s="11" t="s">
        <v>682</v>
      </c>
      <c r="D278" s="11" t="s">
        <v>683</v>
      </c>
      <c r="E278" s="11">
        <v>5</v>
      </c>
      <c r="F278" s="243">
        <v>450</v>
      </c>
      <c r="G278" s="243">
        <f t="shared" si="4"/>
        <v>2250</v>
      </c>
      <c r="H278" s="75">
        <v>277</v>
      </c>
    </row>
    <row r="279" spans="1:8" ht="14.4" x14ac:dyDescent="0.3">
      <c r="A279" s="242">
        <v>40091</v>
      </c>
      <c r="B279" s="11" t="s">
        <v>694</v>
      </c>
      <c r="C279" s="11" t="s">
        <v>685</v>
      </c>
      <c r="D279" s="11" t="s">
        <v>686</v>
      </c>
      <c r="E279" s="11">
        <v>5</v>
      </c>
      <c r="F279" s="243">
        <v>599</v>
      </c>
      <c r="G279" s="243">
        <f t="shared" si="4"/>
        <v>2995</v>
      </c>
      <c r="H279" s="75">
        <v>278</v>
      </c>
    </row>
    <row r="280" spans="1:8" ht="14.4" x14ac:dyDescent="0.3">
      <c r="A280" s="242">
        <v>40092</v>
      </c>
      <c r="B280" s="11" t="s">
        <v>695</v>
      </c>
      <c r="C280" s="11" t="s">
        <v>685</v>
      </c>
      <c r="D280" s="11" t="s">
        <v>686</v>
      </c>
      <c r="E280" s="11">
        <v>8</v>
      </c>
      <c r="F280" s="243">
        <v>400</v>
      </c>
      <c r="G280" s="243">
        <f t="shared" si="4"/>
        <v>3200</v>
      </c>
      <c r="H280" s="75">
        <v>279</v>
      </c>
    </row>
    <row r="281" spans="1:8" ht="14.4" x14ac:dyDescent="0.3">
      <c r="A281" s="242">
        <v>40093</v>
      </c>
      <c r="B281" s="11" t="s">
        <v>684</v>
      </c>
      <c r="C281" s="11" t="s">
        <v>682</v>
      </c>
      <c r="D281" s="11" t="s">
        <v>683</v>
      </c>
      <c r="E281" s="11">
        <v>2</v>
      </c>
      <c r="F281" s="243">
        <v>400</v>
      </c>
      <c r="G281" s="243">
        <f t="shared" si="4"/>
        <v>800</v>
      </c>
      <c r="H281" s="75">
        <v>280</v>
      </c>
    </row>
    <row r="282" spans="1:8" ht="14.4" x14ac:dyDescent="0.3">
      <c r="A282" s="242">
        <v>40094</v>
      </c>
      <c r="B282" s="11" t="s">
        <v>681</v>
      </c>
      <c r="C282" s="11" t="s">
        <v>692</v>
      </c>
      <c r="D282" s="11" t="s">
        <v>693</v>
      </c>
      <c r="E282" s="11">
        <v>5</v>
      </c>
      <c r="F282" s="243">
        <v>429</v>
      </c>
      <c r="G282" s="243">
        <f t="shared" si="4"/>
        <v>2145</v>
      </c>
      <c r="H282" s="75">
        <v>281</v>
      </c>
    </row>
    <row r="283" spans="1:8" ht="14.4" x14ac:dyDescent="0.3">
      <c r="A283" s="242">
        <v>40095</v>
      </c>
      <c r="B283" s="11" t="s">
        <v>687</v>
      </c>
      <c r="C283" s="11" t="s">
        <v>682</v>
      </c>
      <c r="D283" s="11" t="s">
        <v>683</v>
      </c>
      <c r="E283" s="11">
        <v>2</v>
      </c>
      <c r="F283" s="243">
        <v>169</v>
      </c>
      <c r="G283" s="243">
        <f t="shared" si="4"/>
        <v>338</v>
      </c>
      <c r="H283" s="75">
        <v>282</v>
      </c>
    </row>
    <row r="284" spans="1:8" ht="14.4" x14ac:dyDescent="0.3">
      <c r="A284" s="242">
        <v>40096</v>
      </c>
      <c r="B284" s="11" t="s">
        <v>688</v>
      </c>
      <c r="C284" s="11" t="s">
        <v>692</v>
      </c>
      <c r="D284" s="11" t="s">
        <v>698</v>
      </c>
      <c r="E284" s="11">
        <v>7</v>
      </c>
      <c r="F284" s="243">
        <v>150</v>
      </c>
      <c r="G284" s="243">
        <f t="shared" si="4"/>
        <v>1050</v>
      </c>
      <c r="H284" s="75">
        <v>283</v>
      </c>
    </row>
    <row r="285" spans="1:8" ht="14.4" x14ac:dyDescent="0.3">
      <c r="A285" s="242">
        <v>40097</v>
      </c>
      <c r="B285" s="11" t="s">
        <v>689</v>
      </c>
      <c r="C285" s="11" t="s">
        <v>696</v>
      </c>
      <c r="D285" s="11" t="s">
        <v>697</v>
      </c>
      <c r="E285" s="11">
        <v>4</v>
      </c>
      <c r="F285" s="243">
        <v>225</v>
      </c>
      <c r="G285" s="243">
        <f t="shared" si="4"/>
        <v>900</v>
      </c>
      <c r="H285" s="75">
        <v>284</v>
      </c>
    </row>
    <row r="286" spans="1:8" ht="14.4" x14ac:dyDescent="0.3">
      <c r="A286" s="242">
        <v>40098</v>
      </c>
      <c r="B286" s="11" t="s">
        <v>690</v>
      </c>
      <c r="C286" s="11" t="s">
        <v>685</v>
      </c>
      <c r="D286" s="11" t="s">
        <v>686</v>
      </c>
      <c r="E286" s="11">
        <v>8</v>
      </c>
      <c r="F286" s="243">
        <v>400</v>
      </c>
      <c r="G286" s="243">
        <f t="shared" si="4"/>
        <v>3200</v>
      </c>
      <c r="H286" s="75">
        <v>285</v>
      </c>
    </row>
    <row r="287" spans="1:8" ht="14.4" x14ac:dyDescent="0.3">
      <c r="A287" s="242">
        <v>40099</v>
      </c>
      <c r="B287" s="11" t="s">
        <v>694</v>
      </c>
      <c r="C287" s="11" t="s">
        <v>685</v>
      </c>
      <c r="D287" s="11" t="s">
        <v>686</v>
      </c>
      <c r="E287" s="11">
        <v>10</v>
      </c>
      <c r="F287" s="243">
        <v>600</v>
      </c>
      <c r="G287" s="243">
        <f t="shared" si="4"/>
        <v>6000</v>
      </c>
      <c r="H287" s="75">
        <v>286</v>
      </c>
    </row>
    <row r="288" spans="1:8" ht="14.4" x14ac:dyDescent="0.3">
      <c r="A288" s="242">
        <v>40100</v>
      </c>
      <c r="B288" s="11" t="s">
        <v>695</v>
      </c>
      <c r="C288" s="11" t="s">
        <v>682</v>
      </c>
      <c r="D288" s="11" t="s">
        <v>683</v>
      </c>
      <c r="E288" s="11">
        <v>4</v>
      </c>
      <c r="F288" s="243">
        <v>450</v>
      </c>
      <c r="G288" s="243">
        <f t="shared" si="4"/>
        <v>1800</v>
      </c>
      <c r="H288" s="75">
        <v>287</v>
      </c>
    </row>
    <row r="289" spans="1:8" ht="14.4" x14ac:dyDescent="0.3">
      <c r="A289" s="242">
        <v>40101</v>
      </c>
      <c r="B289" s="11" t="s">
        <v>691</v>
      </c>
      <c r="C289" s="11" t="s">
        <v>696</v>
      </c>
      <c r="D289" s="11" t="s">
        <v>697</v>
      </c>
      <c r="E289" s="11">
        <v>9</v>
      </c>
      <c r="F289" s="243">
        <v>225</v>
      </c>
      <c r="G289" s="243">
        <f t="shared" si="4"/>
        <v>2025</v>
      </c>
      <c r="H289" s="75">
        <v>288</v>
      </c>
    </row>
    <row r="290" spans="1:8" ht="14.4" x14ac:dyDescent="0.3">
      <c r="A290" s="242">
        <v>40102</v>
      </c>
      <c r="B290" s="11" t="s">
        <v>681</v>
      </c>
      <c r="C290" s="11" t="s">
        <v>685</v>
      </c>
      <c r="D290" s="11" t="s">
        <v>686</v>
      </c>
      <c r="E290" s="11">
        <v>7</v>
      </c>
      <c r="F290" s="243">
        <v>300</v>
      </c>
      <c r="G290" s="243">
        <f t="shared" si="4"/>
        <v>2100</v>
      </c>
      <c r="H290" s="75">
        <v>289</v>
      </c>
    </row>
    <row r="291" spans="1:8" ht="14.4" x14ac:dyDescent="0.3">
      <c r="A291" s="242">
        <v>40103</v>
      </c>
      <c r="B291" s="11" t="s">
        <v>684</v>
      </c>
      <c r="C291" s="11" t="s">
        <v>685</v>
      </c>
      <c r="D291" s="11" t="s">
        <v>686</v>
      </c>
      <c r="E291" s="11">
        <v>3</v>
      </c>
      <c r="F291" s="243">
        <v>300</v>
      </c>
      <c r="G291" s="243">
        <f t="shared" si="4"/>
        <v>900</v>
      </c>
      <c r="H291" s="75">
        <v>290</v>
      </c>
    </row>
    <row r="292" spans="1:8" ht="14.4" x14ac:dyDescent="0.3">
      <c r="A292" s="242">
        <v>40104</v>
      </c>
      <c r="B292" s="11" t="s">
        <v>687</v>
      </c>
      <c r="C292" s="11" t="s">
        <v>692</v>
      </c>
      <c r="D292" s="11" t="s">
        <v>698</v>
      </c>
      <c r="E292" s="11">
        <v>9</v>
      </c>
      <c r="F292" s="243">
        <v>795</v>
      </c>
      <c r="G292" s="243">
        <f t="shared" si="4"/>
        <v>7155</v>
      </c>
      <c r="H292" s="75">
        <v>291</v>
      </c>
    </row>
    <row r="293" spans="1:8" ht="14.4" x14ac:dyDescent="0.3">
      <c r="A293" s="242">
        <v>40105</v>
      </c>
      <c r="B293" s="11" t="s">
        <v>688</v>
      </c>
      <c r="C293" s="11" t="s">
        <v>692</v>
      </c>
      <c r="D293" s="11" t="s">
        <v>693</v>
      </c>
      <c r="E293" s="11">
        <v>8</v>
      </c>
      <c r="F293" s="243">
        <v>350</v>
      </c>
      <c r="G293" s="243">
        <f t="shared" si="4"/>
        <v>2800</v>
      </c>
      <c r="H293" s="75">
        <v>292</v>
      </c>
    </row>
    <row r="294" spans="1:8" ht="14.4" x14ac:dyDescent="0.3">
      <c r="A294" s="242">
        <v>40106</v>
      </c>
      <c r="B294" s="11" t="s">
        <v>689</v>
      </c>
      <c r="C294" s="11" t="s">
        <v>685</v>
      </c>
      <c r="D294" s="11" t="s">
        <v>686</v>
      </c>
      <c r="E294" s="11">
        <v>5</v>
      </c>
      <c r="F294" s="243">
        <v>400</v>
      </c>
      <c r="G294" s="243">
        <f t="shared" si="4"/>
        <v>2000</v>
      </c>
      <c r="H294" s="75">
        <v>293</v>
      </c>
    </row>
    <row r="295" spans="1:8" ht="14.4" x14ac:dyDescent="0.3">
      <c r="A295" s="242">
        <v>40107</v>
      </c>
      <c r="B295" s="11" t="s">
        <v>690</v>
      </c>
      <c r="C295" s="11" t="s">
        <v>685</v>
      </c>
      <c r="D295" s="11" t="s">
        <v>686</v>
      </c>
      <c r="E295" s="11">
        <v>7</v>
      </c>
      <c r="F295" s="243">
        <v>400</v>
      </c>
      <c r="G295" s="243">
        <f t="shared" si="4"/>
        <v>2800</v>
      </c>
      <c r="H295" s="75">
        <v>294</v>
      </c>
    </row>
    <row r="296" spans="1:8" ht="14.4" x14ac:dyDescent="0.3">
      <c r="A296" s="242">
        <v>40108</v>
      </c>
      <c r="B296" s="11" t="s">
        <v>691</v>
      </c>
      <c r="C296" s="11" t="s">
        <v>692</v>
      </c>
      <c r="D296" s="11" t="s">
        <v>698</v>
      </c>
      <c r="E296" s="11">
        <v>6</v>
      </c>
      <c r="F296" s="243">
        <v>795</v>
      </c>
      <c r="G296" s="243">
        <f t="shared" si="4"/>
        <v>4770</v>
      </c>
      <c r="H296" s="75">
        <v>295</v>
      </c>
    </row>
    <row r="297" spans="1:8" ht="14.4" x14ac:dyDescent="0.3">
      <c r="A297" s="242">
        <v>40109</v>
      </c>
      <c r="B297" s="11" t="s">
        <v>694</v>
      </c>
      <c r="C297" s="11" t="s">
        <v>682</v>
      </c>
      <c r="D297" s="11" t="s">
        <v>683</v>
      </c>
      <c r="E297" s="11">
        <v>8</v>
      </c>
      <c r="F297" s="243">
        <v>450</v>
      </c>
      <c r="G297" s="243">
        <f t="shared" si="4"/>
        <v>3600</v>
      </c>
      <c r="H297" s="75">
        <v>296</v>
      </c>
    </row>
    <row r="298" spans="1:8" ht="14.4" x14ac:dyDescent="0.3">
      <c r="A298" s="242">
        <v>40110</v>
      </c>
      <c r="B298" s="11" t="s">
        <v>695</v>
      </c>
      <c r="C298" s="11" t="s">
        <v>682</v>
      </c>
      <c r="D298" s="11" t="s">
        <v>683</v>
      </c>
      <c r="E298" s="11">
        <v>7</v>
      </c>
      <c r="F298" s="243">
        <v>400</v>
      </c>
      <c r="G298" s="243">
        <f t="shared" si="4"/>
        <v>2800</v>
      </c>
      <c r="H298" s="75">
        <v>297</v>
      </c>
    </row>
    <row r="299" spans="1:8" ht="14.4" x14ac:dyDescent="0.3">
      <c r="A299" s="242">
        <v>40111</v>
      </c>
      <c r="B299" s="11" t="s">
        <v>684</v>
      </c>
      <c r="C299" s="11" t="s">
        <v>685</v>
      </c>
      <c r="D299" s="11" t="s">
        <v>686</v>
      </c>
      <c r="E299" s="11">
        <v>10</v>
      </c>
      <c r="F299" s="243">
        <v>400</v>
      </c>
      <c r="G299" s="243">
        <f t="shared" si="4"/>
        <v>4000</v>
      </c>
      <c r="H299" s="75">
        <v>298</v>
      </c>
    </row>
    <row r="300" spans="1:8" ht="14.4" x14ac:dyDescent="0.3">
      <c r="A300" s="242">
        <v>40112</v>
      </c>
      <c r="B300" s="11" t="s">
        <v>681</v>
      </c>
      <c r="C300" s="11" t="s">
        <v>692</v>
      </c>
      <c r="D300" s="11" t="s">
        <v>693</v>
      </c>
      <c r="E300" s="11">
        <v>8</v>
      </c>
      <c r="F300" s="243">
        <v>429</v>
      </c>
      <c r="G300" s="243">
        <f t="shared" si="4"/>
        <v>3432</v>
      </c>
      <c r="H300" s="75">
        <v>299</v>
      </c>
    </row>
    <row r="301" spans="1:8" ht="14.4" x14ac:dyDescent="0.3">
      <c r="A301" s="242">
        <v>40113</v>
      </c>
      <c r="B301" s="11" t="s">
        <v>687</v>
      </c>
      <c r="C301" s="11" t="s">
        <v>682</v>
      </c>
      <c r="D301" s="11" t="s">
        <v>683</v>
      </c>
      <c r="E301" s="11">
        <v>8</v>
      </c>
      <c r="F301" s="243">
        <v>169</v>
      </c>
      <c r="G301" s="243">
        <f t="shared" si="4"/>
        <v>1352</v>
      </c>
      <c r="H301" s="75">
        <v>300</v>
      </c>
    </row>
    <row r="302" spans="1:8" ht="14.4" x14ac:dyDescent="0.3">
      <c r="A302" s="242">
        <v>40114</v>
      </c>
      <c r="B302" s="11" t="s">
        <v>688</v>
      </c>
      <c r="C302" s="11" t="s">
        <v>682</v>
      </c>
      <c r="D302" s="11" t="s">
        <v>683</v>
      </c>
      <c r="E302" s="11">
        <v>2</v>
      </c>
      <c r="F302" s="243">
        <v>299</v>
      </c>
      <c r="G302" s="243">
        <f t="shared" si="4"/>
        <v>598</v>
      </c>
      <c r="H302" s="75">
        <v>301</v>
      </c>
    </row>
    <row r="303" spans="1:8" ht="14.4" x14ac:dyDescent="0.3">
      <c r="A303" s="242">
        <v>40115</v>
      </c>
      <c r="B303" s="11" t="s">
        <v>689</v>
      </c>
      <c r="C303" s="11" t="s">
        <v>696</v>
      </c>
      <c r="D303" s="11" t="s">
        <v>697</v>
      </c>
      <c r="E303" s="11">
        <v>2</v>
      </c>
      <c r="F303" s="243">
        <v>225</v>
      </c>
      <c r="G303" s="243">
        <f t="shared" si="4"/>
        <v>450</v>
      </c>
      <c r="H303" s="75">
        <v>302</v>
      </c>
    </row>
    <row r="304" spans="1:8" ht="14.4" x14ac:dyDescent="0.3">
      <c r="A304" s="242">
        <v>40116</v>
      </c>
      <c r="B304" s="11" t="s">
        <v>690</v>
      </c>
      <c r="C304" s="11" t="s">
        <v>685</v>
      </c>
      <c r="D304" s="11" t="s">
        <v>686</v>
      </c>
      <c r="E304" s="11">
        <v>10</v>
      </c>
      <c r="F304" s="243">
        <v>600</v>
      </c>
      <c r="G304" s="243">
        <f t="shared" si="4"/>
        <v>6000</v>
      </c>
      <c r="H304" s="75">
        <v>303</v>
      </c>
    </row>
    <row r="305" spans="1:8" ht="14.4" x14ac:dyDescent="0.3">
      <c r="A305" s="242">
        <v>40117</v>
      </c>
      <c r="B305" s="11" t="s">
        <v>694</v>
      </c>
      <c r="C305" s="11" t="s">
        <v>696</v>
      </c>
      <c r="D305" s="11" t="s">
        <v>697</v>
      </c>
      <c r="E305" s="11">
        <v>8</v>
      </c>
      <c r="F305" s="243">
        <v>225</v>
      </c>
      <c r="G305" s="243">
        <f t="shared" si="4"/>
        <v>1800</v>
      </c>
      <c r="H305" s="75">
        <v>304</v>
      </c>
    </row>
    <row r="306" spans="1:8" ht="14.4" x14ac:dyDescent="0.3">
      <c r="A306" s="242">
        <v>40118</v>
      </c>
      <c r="B306" s="11" t="s">
        <v>695</v>
      </c>
      <c r="C306" s="11" t="s">
        <v>692</v>
      </c>
      <c r="D306" s="11" t="s">
        <v>693</v>
      </c>
      <c r="E306" s="11">
        <v>8</v>
      </c>
      <c r="F306" s="243">
        <v>429</v>
      </c>
      <c r="G306" s="243">
        <f t="shared" si="4"/>
        <v>3432</v>
      </c>
      <c r="H306" s="75">
        <v>305</v>
      </c>
    </row>
    <row r="307" spans="1:8" ht="14.4" x14ac:dyDescent="0.3">
      <c r="A307" s="242">
        <v>40119</v>
      </c>
      <c r="B307" s="11" t="s">
        <v>691</v>
      </c>
      <c r="C307" s="11" t="s">
        <v>696</v>
      </c>
      <c r="D307" s="11" t="s">
        <v>697</v>
      </c>
      <c r="E307" s="11">
        <v>8</v>
      </c>
      <c r="F307" s="243">
        <v>225</v>
      </c>
      <c r="G307" s="243">
        <f t="shared" si="4"/>
        <v>1800</v>
      </c>
      <c r="H307" s="75">
        <v>306</v>
      </c>
    </row>
    <row r="308" spans="1:8" ht="14.4" x14ac:dyDescent="0.3">
      <c r="A308" s="242">
        <v>40120</v>
      </c>
      <c r="B308" s="11" t="s">
        <v>681</v>
      </c>
      <c r="C308" s="11" t="s">
        <v>682</v>
      </c>
      <c r="D308" s="11" t="s">
        <v>683</v>
      </c>
      <c r="E308" s="11">
        <v>5</v>
      </c>
      <c r="F308" s="243">
        <v>169</v>
      </c>
      <c r="G308" s="243">
        <f t="shared" si="4"/>
        <v>845</v>
      </c>
      <c r="H308" s="75">
        <v>307</v>
      </c>
    </row>
    <row r="309" spans="1:8" ht="14.4" x14ac:dyDescent="0.3">
      <c r="A309" s="242">
        <v>40121</v>
      </c>
      <c r="B309" s="11" t="s">
        <v>684</v>
      </c>
      <c r="C309" s="11" t="s">
        <v>692</v>
      </c>
      <c r="D309" s="11" t="s">
        <v>693</v>
      </c>
      <c r="E309" s="11">
        <v>4</v>
      </c>
      <c r="F309" s="243">
        <v>350</v>
      </c>
      <c r="G309" s="243">
        <f t="shared" si="4"/>
        <v>1400</v>
      </c>
      <c r="H309" s="75">
        <v>308</v>
      </c>
    </row>
    <row r="310" spans="1:8" ht="14.4" x14ac:dyDescent="0.3">
      <c r="A310" s="242">
        <v>40122</v>
      </c>
      <c r="B310" s="11" t="s">
        <v>687</v>
      </c>
      <c r="C310" s="11" t="s">
        <v>692</v>
      </c>
      <c r="D310" s="11" t="s">
        <v>693</v>
      </c>
      <c r="E310" s="11">
        <v>8</v>
      </c>
      <c r="F310" s="243">
        <v>99</v>
      </c>
      <c r="G310" s="243">
        <f t="shared" si="4"/>
        <v>792</v>
      </c>
      <c r="H310" s="75">
        <v>309</v>
      </c>
    </row>
    <row r="311" spans="1:8" ht="14.4" x14ac:dyDescent="0.3">
      <c r="A311" s="242">
        <v>40123</v>
      </c>
      <c r="B311" s="11" t="s">
        <v>688</v>
      </c>
      <c r="C311" s="11" t="s">
        <v>682</v>
      </c>
      <c r="D311" s="11" t="s">
        <v>683</v>
      </c>
      <c r="E311" s="11">
        <v>2</v>
      </c>
      <c r="F311" s="243">
        <v>299</v>
      </c>
      <c r="G311" s="243">
        <f t="shared" si="4"/>
        <v>598</v>
      </c>
      <c r="H311" s="75">
        <v>310</v>
      </c>
    </row>
    <row r="312" spans="1:8" ht="14.4" x14ac:dyDescent="0.3">
      <c r="A312" s="242">
        <v>40124</v>
      </c>
      <c r="B312" s="11" t="s">
        <v>689</v>
      </c>
      <c r="C312" s="11" t="s">
        <v>682</v>
      </c>
      <c r="D312" s="11" t="s">
        <v>683</v>
      </c>
      <c r="E312" s="11">
        <v>10</v>
      </c>
      <c r="F312" s="243">
        <v>400</v>
      </c>
      <c r="G312" s="243">
        <f t="shared" si="4"/>
        <v>4000</v>
      </c>
      <c r="H312" s="75">
        <v>311</v>
      </c>
    </row>
    <row r="313" spans="1:8" ht="14.4" x14ac:dyDescent="0.3">
      <c r="A313" s="242">
        <v>40125</v>
      </c>
      <c r="B313" s="11" t="s">
        <v>690</v>
      </c>
      <c r="C313" s="11" t="s">
        <v>682</v>
      </c>
      <c r="D313" s="11" t="s">
        <v>683</v>
      </c>
      <c r="E313" s="11">
        <v>1</v>
      </c>
      <c r="F313" s="243">
        <v>325</v>
      </c>
      <c r="G313" s="243">
        <f t="shared" si="4"/>
        <v>325</v>
      </c>
      <c r="H313" s="75">
        <v>312</v>
      </c>
    </row>
    <row r="314" spans="1:8" ht="14.4" x14ac:dyDescent="0.3">
      <c r="A314" s="242">
        <v>40126</v>
      </c>
      <c r="B314" s="11" t="s">
        <v>691</v>
      </c>
      <c r="C314" s="11" t="s">
        <v>685</v>
      </c>
      <c r="D314" s="11" t="s">
        <v>686</v>
      </c>
      <c r="E314" s="11">
        <v>9</v>
      </c>
      <c r="F314" s="243">
        <v>300</v>
      </c>
      <c r="G314" s="243">
        <f t="shared" si="4"/>
        <v>2700</v>
      </c>
      <c r="H314" s="75">
        <v>313</v>
      </c>
    </row>
    <row r="315" spans="1:8" ht="14.4" x14ac:dyDescent="0.3">
      <c r="A315" s="242">
        <v>40127</v>
      </c>
      <c r="B315" s="11" t="s">
        <v>694</v>
      </c>
      <c r="C315" s="11" t="s">
        <v>682</v>
      </c>
      <c r="D315" s="11" t="s">
        <v>683</v>
      </c>
      <c r="E315" s="11">
        <v>7</v>
      </c>
      <c r="F315" s="243">
        <v>299</v>
      </c>
      <c r="G315" s="243">
        <f t="shared" si="4"/>
        <v>2093</v>
      </c>
      <c r="H315" s="75">
        <v>314</v>
      </c>
    </row>
    <row r="316" spans="1:8" ht="14.4" x14ac:dyDescent="0.3">
      <c r="A316" s="242">
        <v>40128</v>
      </c>
      <c r="B316" s="11" t="s">
        <v>695</v>
      </c>
      <c r="C316" s="11" t="s">
        <v>682</v>
      </c>
      <c r="D316" s="11" t="s">
        <v>683</v>
      </c>
      <c r="E316" s="11">
        <v>1</v>
      </c>
      <c r="F316" s="243">
        <v>450</v>
      </c>
      <c r="G316" s="243">
        <f t="shared" si="4"/>
        <v>450</v>
      </c>
      <c r="H316" s="75">
        <v>315</v>
      </c>
    </row>
    <row r="317" spans="1:8" ht="14.4" x14ac:dyDescent="0.3">
      <c r="A317" s="242">
        <v>40129</v>
      </c>
      <c r="B317" s="11" t="s">
        <v>684</v>
      </c>
      <c r="C317" s="11" t="s">
        <v>685</v>
      </c>
      <c r="D317" s="11" t="s">
        <v>686</v>
      </c>
      <c r="E317" s="11">
        <v>5</v>
      </c>
      <c r="F317" s="243">
        <v>600</v>
      </c>
      <c r="G317" s="243">
        <f t="shared" si="4"/>
        <v>3000</v>
      </c>
      <c r="H317" s="75">
        <v>316</v>
      </c>
    </row>
    <row r="318" spans="1:8" ht="14.4" x14ac:dyDescent="0.3">
      <c r="A318" s="242">
        <v>40130</v>
      </c>
      <c r="B318" s="11" t="s">
        <v>681</v>
      </c>
      <c r="C318" s="11" t="s">
        <v>685</v>
      </c>
      <c r="D318" s="11" t="s">
        <v>698</v>
      </c>
      <c r="E318" s="11">
        <v>7</v>
      </c>
      <c r="F318" s="243">
        <v>150</v>
      </c>
      <c r="G318" s="243">
        <f t="shared" si="4"/>
        <v>1050</v>
      </c>
      <c r="H318" s="75">
        <v>317</v>
      </c>
    </row>
    <row r="319" spans="1:8" ht="14.4" x14ac:dyDescent="0.3">
      <c r="A319" s="242">
        <v>40131</v>
      </c>
      <c r="B319" s="11" t="s">
        <v>687</v>
      </c>
      <c r="C319" s="11" t="s">
        <v>692</v>
      </c>
      <c r="D319" s="11" t="s">
        <v>693</v>
      </c>
      <c r="E319" s="11">
        <v>8</v>
      </c>
      <c r="F319" s="243">
        <v>429</v>
      </c>
      <c r="G319" s="243">
        <f t="shared" si="4"/>
        <v>3432</v>
      </c>
      <c r="H319" s="75">
        <v>318</v>
      </c>
    </row>
    <row r="320" spans="1:8" ht="14.4" x14ac:dyDescent="0.3">
      <c r="A320" s="242">
        <v>40132</v>
      </c>
      <c r="B320" s="11" t="s">
        <v>688</v>
      </c>
      <c r="C320" s="11" t="s">
        <v>692</v>
      </c>
      <c r="D320" s="11" t="s">
        <v>693</v>
      </c>
      <c r="E320" s="11">
        <v>4</v>
      </c>
      <c r="F320" s="243">
        <v>350</v>
      </c>
      <c r="G320" s="243">
        <f t="shared" si="4"/>
        <v>1400</v>
      </c>
      <c r="H320" s="75">
        <v>319</v>
      </c>
    </row>
    <row r="321" spans="1:8" ht="14.4" x14ac:dyDescent="0.3">
      <c r="A321" s="242">
        <v>40133</v>
      </c>
      <c r="B321" s="11" t="s">
        <v>689</v>
      </c>
      <c r="C321" s="11" t="s">
        <v>692</v>
      </c>
      <c r="D321" s="11" t="s">
        <v>693</v>
      </c>
      <c r="E321" s="11">
        <v>7</v>
      </c>
      <c r="F321" s="243">
        <v>99</v>
      </c>
      <c r="G321" s="243">
        <f t="shared" si="4"/>
        <v>693</v>
      </c>
      <c r="H321" s="75">
        <v>320</v>
      </c>
    </row>
    <row r="322" spans="1:8" ht="14.4" x14ac:dyDescent="0.3">
      <c r="A322" s="242">
        <v>40134</v>
      </c>
      <c r="B322" s="11" t="s">
        <v>690</v>
      </c>
      <c r="C322" s="11" t="s">
        <v>682</v>
      </c>
      <c r="D322" s="11" t="s">
        <v>683</v>
      </c>
      <c r="E322" s="11">
        <v>8</v>
      </c>
      <c r="F322" s="243">
        <v>325</v>
      </c>
      <c r="G322" s="243">
        <f t="shared" si="4"/>
        <v>2600</v>
      </c>
      <c r="H322" s="75">
        <v>321</v>
      </c>
    </row>
    <row r="323" spans="1:8" ht="14.4" x14ac:dyDescent="0.3">
      <c r="A323" s="242">
        <v>40135</v>
      </c>
      <c r="B323" s="11" t="s">
        <v>694</v>
      </c>
      <c r="C323" s="11" t="s">
        <v>682</v>
      </c>
      <c r="D323" s="11" t="s">
        <v>683</v>
      </c>
      <c r="E323" s="11">
        <v>8</v>
      </c>
      <c r="F323" s="243">
        <v>400</v>
      </c>
      <c r="G323" s="243">
        <f t="shared" ref="G323:G372" si="5">E323*F323</f>
        <v>3200</v>
      </c>
      <c r="H323" s="75">
        <v>322</v>
      </c>
    </row>
    <row r="324" spans="1:8" ht="14.4" x14ac:dyDescent="0.3">
      <c r="A324" s="242">
        <v>40136</v>
      </c>
      <c r="B324" s="11" t="s">
        <v>695</v>
      </c>
      <c r="C324" s="11" t="s">
        <v>682</v>
      </c>
      <c r="D324" s="11" t="s">
        <v>683</v>
      </c>
      <c r="E324" s="11">
        <v>6</v>
      </c>
      <c r="F324" s="243">
        <v>450</v>
      </c>
      <c r="G324" s="243">
        <f t="shared" si="5"/>
        <v>2700</v>
      </c>
      <c r="H324" s="75">
        <v>323</v>
      </c>
    </row>
    <row r="325" spans="1:8" ht="14.4" x14ac:dyDescent="0.3">
      <c r="A325" s="242">
        <v>40137</v>
      </c>
      <c r="B325" s="11" t="s">
        <v>691</v>
      </c>
      <c r="C325" s="11" t="s">
        <v>696</v>
      </c>
      <c r="D325" s="11" t="s">
        <v>697</v>
      </c>
      <c r="E325" s="11">
        <v>4</v>
      </c>
      <c r="F325" s="243">
        <v>225</v>
      </c>
      <c r="G325" s="243">
        <f t="shared" si="5"/>
        <v>900</v>
      </c>
      <c r="H325" s="75">
        <v>324</v>
      </c>
    </row>
    <row r="326" spans="1:8" ht="14.4" x14ac:dyDescent="0.3">
      <c r="A326" s="242">
        <v>40138</v>
      </c>
      <c r="B326" s="11" t="s">
        <v>681</v>
      </c>
      <c r="C326" s="11" t="s">
        <v>685</v>
      </c>
      <c r="D326" s="11" t="s">
        <v>686</v>
      </c>
      <c r="E326" s="11">
        <v>5</v>
      </c>
      <c r="F326" s="243">
        <v>599</v>
      </c>
      <c r="G326" s="243">
        <f t="shared" si="5"/>
        <v>2995</v>
      </c>
      <c r="H326" s="75">
        <v>325</v>
      </c>
    </row>
    <row r="327" spans="1:8" ht="14.4" x14ac:dyDescent="0.3">
      <c r="A327" s="242">
        <v>40139</v>
      </c>
      <c r="B327" s="11" t="s">
        <v>684</v>
      </c>
      <c r="C327" s="11" t="s">
        <v>692</v>
      </c>
      <c r="D327" s="11" t="s">
        <v>693</v>
      </c>
      <c r="E327" s="11">
        <v>1</v>
      </c>
      <c r="F327" s="243">
        <v>99</v>
      </c>
      <c r="G327" s="243">
        <f t="shared" si="5"/>
        <v>99</v>
      </c>
      <c r="H327" s="75">
        <v>326</v>
      </c>
    </row>
    <row r="328" spans="1:8" ht="14.4" x14ac:dyDescent="0.3">
      <c r="A328" s="242">
        <v>40140</v>
      </c>
      <c r="B328" s="11" t="s">
        <v>687</v>
      </c>
      <c r="C328" s="11" t="s">
        <v>685</v>
      </c>
      <c r="D328" s="11" t="s">
        <v>686</v>
      </c>
      <c r="E328" s="11">
        <v>5</v>
      </c>
      <c r="F328" s="243">
        <v>229</v>
      </c>
      <c r="G328" s="243">
        <f t="shared" si="5"/>
        <v>1145</v>
      </c>
      <c r="H328" s="75">
        <v>327</v>
      </c>
    </row>
    <row r="329" spans="1:8" ht="14.4" x14ac:dyDescent="0.3">
      <c r="A329" s="242">
        <v>40141</v>
      </c>
      <c r="B329" s="11" t="s">
        <v>688</v>
      </c>
      <c r="C329" s="11" t="s">
        <v>682</v>
      </c>
      <c r="D329" s="11" t="s">
        <v>683</v>
      </c>
      <c r="E329" s="11">
        <v>6</v>
      </c>
      <c r="F329" s="243">
        <v>450</v>
      </c>
      <c r="G329" s="243">
        <f t="shared" si="5"/>
        <v>2700</v>
      </c>
      <c r="H329" s="75">
        <v>328</v>
      </c>
    </row>
    <row r="330" spans="1:8" ht="14.4" x14ac:dyDescent="0.3">
      <c r="A330" s="242">
        <v>40142</v>
      </c>
      <c r="B330" s="11" t="s">
        <v>689</v>
      </c>
      <c r="C330" s="11" t="s">
        <v>682</v>
      </c>
      <c r="D330" s="11" t="s">
        <v>683</v>
      </c>
      <c r="E330" s="11">
        <v>2</v>
      </c>
      <c r="F330" s="243">
        <v>169</v>
      </c>
      <c r="G330" s="243">
        <f t="shared" si="5"/>
        <v>338</v>
      </c>
      <c r="H330" s="75">
        <v>329</v>
      </c>
    </row>
    <row r="331" spans="1:8" ht="14.4" x14ac:dyDescent="0.3">
      <c r="A331" s="242">
        <v>40143</v>
      </c>
      <c r="B331" s="11" t="s">
        <v>690</v>
      </c>
      <c r="C331" s="11" t="s">
        <v>682</v>
      </c>
      <c r="D331" s="11" t="s">
        <v>683</v>
      </c>
      <c r="E331" s="11">
        <v>1</v>
      </c>
      <c r="F331" s="243">
        <v>400</v>
      </c>
      <c r="G331" s="243">
        <f t="shared" si="5"/>
        <v>400</v>
      </c>
      <c r="H331" s="75">
        <v>330</v>
      </c>
    </row>
    <row r="332" spans="1:8" ht="14.4" x14ac:dyDescent="0.3">
      <c r="A332" s="242">
        <v>40144</v>
      </c>
      <c r="B332" s="11" t="s">
        <v>691</v>
      </c>
      <c r="C332" s="11" t="s">
        <v>692</v>
      </c>
      <c r="D332" s="11" t="s">
        <v>693</v>
      </c>
      <c r="E332" s="11">
        <v>1</v>
      </c>
      <c r="F332" s="243">
        <v>429</v>
      </c>
      <c r="G332" s="243">
        <f t="shared" si="5"/>
        <v>429</v>
      </c>
      <c r="H332" s="75">
        <v>331</v>
      </c>
    </row>
    <row r="333" spans="1:8" ht="14.4" x14ac:dyDescent="0.3">
      <c r="A333" s="242">
        <v>40145</v>
      </c>
      <c r="B333" s="11" t="s">
        <v>694</v>
      </c>
      <c r="C333" s="11" t="s">
        <v>682</v>
      </c>
      <c r="D333" s="11" t="s">
        <v>683</v>
      </c>
      <c r="E333" s="11">
        <v>2</v>
      </c>
      <c r="F333" s="243">
        <v>325</v>
      </c>
      <c r="G333" s="243">
        <f t="shared" si="5"/>
        <v>650</v>
      </c>
      <c r="H333" s="75">
        <v>332</v>
      </c>
    </row>
    <row r="334" spans="1:8" ht="14.4" x14ac:dyDescent="0.3">
      <c r="A334" s="242">
        <v>40146</v>
      </c>
      <c r="B334" s="11" t="s">
        <v>695</v>
      </c>
      <c r="C334" s="11" t="s">
        <v>685</v>
      </c>
      <c r="D334" s="11" t="s">
        <v>686</v>
      </c>
      <c r="E334" s="11">
        <v>4</v>
      </c>
      <c r="F334" s="243">
        <v>599</v>
      </c>
      <c r="G334" s="243">
        <f t="shared" si="5"/>
        <v>2396</v>
      </c>
      <c r="H334" s="75">
        <v>333</v>
      </c>
    </row>
    <row r="335" spans="1:8" ht="14.4" x14ac:dyDescent="0.3">
      <c r="A335" s="242">
        <v>40147</v>
      </c>
      <c r="B335" s="11" t="s">
        <v>684</v>
      </c>
      <c r="C335" s="11" t="s">
        <v>692</v>
      </c>
      <c r="D335" s="11" t="s">
        <v>693</v>
      </c>
      <c r="E335" s="11">
        <v>1</v>
      </c>
      <c r="F335" s="243">
        <v>99</v>
      </c>
      <c r="G335" s="243">
        <f t="shared" si="5"/>
        <v>99</v>
      </c>
      <c r="H335" s="75">
        <v>334</v>
      </c>
    </row>
    <row r="336" spans="1:8" ht="14.4" x14ac:dyDescent="0.3">
      <c r="A336" s="242">
        <v>40148</v>
      </c>
      <c r="B336" s="11" t="s">
        <v>681</v>
      </c>
      <c r="C336" s="11" t="s">
        <v>696</v>
      </c>
      <c r="D336" s="11" t="s">
        <v>697</v>
      </c>
      <c r="E336" s="11">
        <v>5</v>
      </c>
      <c r="F336" s="243">
        <v>225</v>
      </c>
      <c r="G336" s="243">
        <f t="shared" si="5"/>
        <v>1125</v>
      </c>
      <c r="H336" s="75">
        <v>335</v>
      </c>
    </row>
    <row r="337" spans="1:8" ht="14.4" x14ac:dyDescent="0.3">
      <c r="A337" s="242">
        <v>40149</v>
      </c>
      <c r="B337" s="11" t="s">
        <v>687</v>
      </c>
      <c r="C337" s="11" t="s">
        <v>685</v>
      </c>
      <c r="D337" s="11" t="s">
        <v>686</v>
      </c>
      <c r="E337" s="11">
        <v>4</v>
      </c>
      <c r="F337" s="243">
        <v>229</v>
      </c>
      <c r="G337" s="243">
        <f t="shared" si="5"/>
        <v>916</v>
      </c>
      <c r="H337" s="75">
        <v>336</v>
      </c>
    </row>
    <row r="338" spans="1:8" ht="14.4" x14ac:dyDescent="0.3">
      <c r="A338" s="242">
        <v>40150</v>
      </c>
      <c r="B338" s="11" t="s">
        <v>688</v>
      </c>
      <c r="C338" s="11" t="s">
        <v>682</v>
      </c>
      <c r="D338" s="11" t="s">
        <v>683</v>
      </c>
      <c r="E338" s="11">
        <v>10</v>
      </c>
      <c r="F338" s="243">
        <v>299</v>
      </c>
      <c r="G338" s="243">
        <f t="shared" si="5"/>
        <v>2990</v>
      </c>
      <c r="H338" s="75">
        <v>337</v>
      </c>
    </row>
    <row r="339" spans="1:8" ht="14.4" x14ac:dyDescent="0.3">
      <c r="A339" s="242">
        <v>40151</v>
      </c>
      <c r="B339" s="11" t="s">
        <v>689</v>
      </c>
      <c r="C339" s="11" t="s">
        <v>692</v>
      </c>
      <c r="D339" s="11" t="s">
        <v>693</v>
      </c>
      <c r="E339" s="11">
        <v>6</v>
      </c>
      <c r="F339" s="243">
        <v>350</v>
      </c>
      <c r="G339" s="243">
        <f t="shared" si="5"/>
        <v>2100</v>
      </c>
      <c r="H339" s="75">
        <v>338</v>
      </c>
    </row>
    <row r="340" spans="1:8" ht="14.4" x14ac:dyDescent="0.3">
      <c r="A340" s="242">
        <v>40152</v>
      </c>
      <c r="B340" s="11" t="s">
        <v>690</v>
      </c>
      <c r="C340" s="11" t="s">
        <v>685</v>
      </c>
      <c r="D340" s="11" t="s">
        <v>686</v>
      </c>
      <c r="E340" s="11">
        <v>9</v>
      </c>
      <c r="F340" s="243">
        <v>400</v>
      </c>
      <c r="G340" s="243">
        <f t="shared" si="5"/>
        <v>3600</v>
      </c>
      <c r="H340" s="75">
        <v>339</v>
      </c>
    </row>
    <row r="341" spans="1:8" ht="14.4" x14ac:dyDescent="0.3">
      <c r="A341" s="242">
        <v>40153</v>
      </c>
      <c r="B341" s="11" t="s">
        <v>694</v>
      </c>
      <c r="C341" s="11" t="s">
        <v>692</v>
      </c>
      <c r="D341" s="11" t="s">
        <v>698</v>
      </c>
      <c r="E341" s="11">
        <v>4</v>
      </c>
      <c r="F341" s="243">
        <v>150</v>
      </c>
      <c r="G341" s="243">
        <f t="shared" si="5"/>
        <v>600</v>
      </c>
      <c r="H341" s="75">
        <v>340</v>
      </c>
    </row>
    <row r="342" spans="1:8" ht="14.4" x14ac:dyDescent="0.3">
      <c r="A342" s="242">
        <v>40154</v>
      </c>
      <c r="B342" s="11" t="s">
        <v>695</v>
      </c>
      <c r="C342" s="11" t="s">
        <v>682</v>
      </c>
      <c r="D342" s="11" t="s">
        <v>683</v>
      </c>
      <c r="E342" s="11">
        <v>2</v>
      </c>
      <c r="F342" s="243">
        <v>450</v>
      </c>
      <c r="G342" s="243">
        <f t="shared" si="5"/>
        <v>900</v>
      </c>
      <c r="H342" s="75">
        <v>341</v>
      </c>
    </row>
    <row r="343" spans="1:8" ht="14.4" x14ac:dyDescent="0.3">
      <c r="A343" s="242">
        <v>40155</v>
      </c>
      <c r="B343" s="11" t="s">
        <v>691</v>
      </c>
      <c r="C343" s="11" t="s">
        <v>685</v>
      </c>
      <c r="D343" s="11" t="s">
        <v>686</v>
      </c>
      <c r="E343" s="11">
        <v>6</v>
      </c>
      <c r="F343" s="243">
        <v>400</v>
      </c>
      <c r="G343" s="243">
        <f t="shared" si="5"/>
        <v>2400</v>
      </c>
      <c r="H343" s="75">
        <v>342</v>
      </c>
    </row>
    <row r="344" spans="1:8" ht="14.4" x14ac:dyDescent="0.3">
      <c r="A344" s="242">
        <v>40156</v>
      </c>
      <c r="B344" s="11" t="s">
        <v>681</v>
      </c>
      <c r="C344" s="11" t="s">
        <v>682</v>
      </c>
      <c r="D344" s="11" t="s">
        <v>683</v>
      </c>
      <c r="E344" s="11">
        <v>3</v>
      </c>
      <c r="F344" s="243">
        <v>450</v>
      </c>
      <c r="G344" s="243">
        <f t="shared" si="5"/>
        <v>1350</v>
      </c>
      <c r="H344" s="75">
        <v>343</v>
      </c>
    </row>
    <row r="345" spans="1:8" ht="14.4" x14ac:dyDescent="0.3">
      <c r="A345" s="242">
        <v>40157</v>
      </c>
      <c r="B345" s="11" t="s">
        <v>684</v>
      </c>
      <c r="C345" s="11" t="s">
        <v>682</v>
      </c>
      <c r="D345" s="11" t="s">
        <v>683</v>
      </c>
      <c r="E345" s="11">
        <v>3</v>
      </c>
      <c r="F345" s="243">
        <v>325</v>
      </c>
      <c r="G345" s="243">
        <f t="shared" si="5"/>
        <v>975</v>
      </c>
      <c r="H345" s="75">
        <v>344</v>
      </c>
    </row>
    <row r="346" spans="1:8" ht="14.4" x14ac:dyDescent="0.3">
      <c r="A346" s="242">
        <v>40158</v>
      </c>
      <c r="B346" s="11" t="s">
        <v>687</v>
      </c>
      <c r="C346" s="11" t="s">
        <v>696</v>
      </c>
      <c r="D346" s="11" t="s">
        <v>697</v>
      </c>
      <c r="E346" s="11">
        <v>5</v>
      </c>
      <c r="F346" s="243">
        <v>225</v>
      </c>
      <c r="G346" s="243">
        <f t="shared" si="5"/>
        <v>1125</v>
      </c>
      <c r="H346" s="75">
        <v>345</v>
      </c>
    </row>
    <row r="347" spans="1:8" ht="14.4" x14ac:dyDescent="0.3">
      <c r="A347" s="242">
        <v>40159</v>
      </c>
      <c r="B347" s="11" t="s">
        <v>688</v>
      </c>
      <c r="C347" s="11" t="s">
        <v>692</v>
      </c>
      <c r="D347" s="11" t="s">
        <v>698</v>
      </c>
      <c r="E347" s="11">
        <v>3</v>
      </c>
      <c r="F347" s="243">
        <v>795</v>
      </c>
      <c r="G347" s="243">
        <f t="shared" si="5"/>
        <v>2385</v>
      </c>
      <c r="H347" s="75">
        <v>346</v>
      </c>
    </row>
    <row r="348" spans="1:8" ht="14.4" x14ac:dyDescent="0.3">
      <c r="A348" s="242">
        <v>40160</v>
      </c>
      <c r="B348" s="11" t="s">
        <v>689</v>
      </c>
      <c r="C348" s="11" t="s">
        <v>685</v>
      </c>
      <c r="D348" s="11" t="s">
        <v>686</v>
      </c>
      <c r="E348" s="11">
        <v>2</v>
      </c>
      <c r="F348" s="243">
        <v>600</v>
      </c>
      <c r="G348" s="243">
        <f t="shared" si="5"/>
        <v>1200</v>
      </c>
      <c r="H348" s="75">
        <v>347</v>
      </c>
    </row>
    <row r="349" spans="1:8" ht="14.4" x14ac:dyDescent="0.3">
      <c r="A349" s="242">
        <v>40161</v>
      </c>
      <c r="B349" s="11" t="s">
        <v>690</v>
      </c>
      <c r="C349" s="11" t="s">
        <v>692</v>
      </c>
      <c r="D349" s="11" t="s">
        <v>698</v>
      </c>
      <c r="E349" s="11">
        <v>7</v>
      </c>
      <c r="F349" s="243">
        <v>150</v>
      </c>
      <c r="G349" s="243">
        <f t="shared" si="5"/>
        <v>1050</v>
      </c>
      <c r="H349" s="75">
        <v>348</v>
      </c>
    </row>
    <row r="350" spans="1:8" ht="14.4" x14ac:dyDescent="0.3">
      <c r="A350" s="242">
        <v>40162</v>
      </c>
      <c r="B350" s="11" t="s">
        <v>691</v>
      </c>
      <c r="C350" s="11" t="s">
        <v>696</v>
      </c>
      <c r="D350" s="11" t="s">
        <v>697</v>
      </c>
      <c r="E350" s="11">
        <v>4</v>
      </c>
      <c r="F350" s="243">
        <v>225</v>
      </c>
      <c r="G350" s="243">
        <f t="shared" si="5"/>
        <v>900</v>
      </c>
      <c r="H350" s="75">
        <v>349</v>
      </c>
    </row>
    <row r="351" spans="1:8" ht="14.4" x14ac:dyDescent="0.3">
      <c r="A351" s="242">
        <v>40163</v>
      </c>
      <c r="B351" s="11" t="s">
        <v>694</v>
      </c>
      <c r="C351" s="11" t="s">
        <v>685</v>
      </c>
      <c r="D351" s="11" t="s">
        <v>686</v>
      </c>
      <c r="E351" s="11">
        <v>2</v>
      </c>
      <c r="F351" s="243">
        <v>300</v>
      </c>
      <c r="G351" s="243">
        <f t="shared" si="5"/>
        <v>600</v>
      </c>
      <c r="H351" s="75">
        <v>350</v>
      </c>
    </row>
    <row r="352" spans="1:8" ht="14.4" x14ac:dyDescent="0.3">
      <c r="A352" s="242">
        <v>40164</v>
      </c>
      <c r="B352" s="11" t="s">
        <v>695</v>
      </c>
      <c r="C352" s="11" t="s">
        <v>682</v>
      </c>
      <c r="D352" s="11" t="s">
        <v>683</v>
      </c>
      <c r="E352" s="11">
        <v>10</v>
      </c>
      <c r="F352" s="243">
        <v>169</v>
      </c>
      <c r="G352" s="243">
        <f t="shared" si="5"/>
        <v>1690</v>
      </c>
      <c r="H352" s="75">
        <v>351</v>
      </c>
    </row>
    <row r="353" spans="1:8" ht="14.4" x14ac:dyDescent="0.3">
      <c r="A353" s="242">
        <v>40165</v>
      </c>
      <c r="B353" s="11" t="s">
        <v>684</v>
      </c>
      <c r="C353" s="11" t="s">
        <v>685</v>
      </c>
      <c r="D353" s="11" t="s">
        <v>686</v>
      </c>
      <c r="E353" s="11">
        <v>2</v>
      </c>
      <c r="F353" s="243">
        <v>600</v>
      </c>
      <c r="G353" s="243">
        <f t="shared" si="5"/>
        <v>1200</v>
      </c>
      <c r="H353" s="75">
        <v>352</v>
      </c>
    </row>
    <row r="354" spans="1:8" ht="14.4" x14ac:dyDescent="0.3">
      <c r="A354" s="242">
        <v>40166</v>
      </c>
      <c r="B354" s="11" t="s">
        <v>681</v>
      </c>
      <c r="C354" s="11" t="s">
        <v>682</v>
      </c>
      <c r="D354" s="11" t="s">
        <v>683</v>
      </c>
      <c r="E354" s="11">
        <v>8</v>
      </c>
      <c r="F354" s="243">
        <v>400</v>
      </c>
      <c r="G354" s="243">
        <f t="shared" si="5"/>
        <v>3200</v>
      </c>
      <c r="H354" s="75">
        <v>353</v>
      </c>
    </row>
    <row r="355" spans="1:8" ht="14.4" x14ac:dyDescent="0.3">
      <c r="A355" s="242">
        <v>40167</v>
      </c>
      <c r="B355" s="11" t="s">
        <v>687</v>
      </c>
      <c r="C355" s="11" t="s">
        <v>685</v>
      </c>
      <c r="D355" s="11" t="s">
        <v>686</v>
      </c>
      <c r="E355" s="11">
        <v>10</v>
      </c>
      <c r="F355" s="243">
        <v>599</v>
      </c>
      <c r="G355" s="243">
        <f t="shared" si="5"/>
        <v>5990</v>
      </c>
      <c r="H355" s="75">
        <v>354</v>
      </c>
    </row>
    <row r="356" spans="1:8" ht="14.4" x14ac:dyDescent="0.3">
      <c r="A356" s="242">
        <v>40168</v>
      </c>
      <c r="B356" s="11" t="s">
        <v>694</v>
      </c>
      <c r="C356" s="11" t="s">
        <v>682</v>
      </c>
      <c r="D356" s="11" t="s">
        <v>683</v>
      </c>
      <c r="E356" s="11">
        <v>3</v>
      </c>
      <c r="F356" s="243">
        <v>169</v>
      </c>
      <c r="G356" s="243">
        <f t="shared" si="5"/>
        <v>507</v>
      </c>
      <c r="H356" s="75">
        <v>355</v>
      </c>
    </row>
    <row r="357" spans="1:8" ht="14.4" x14ac:dyDescent="0.3">
      <c r="A357" s="242">
        <v>40169</v>
      </c>
      <c r="B357" s="11" t="s">
        <v>695</v>
      </c>
      <c r="C357" s="11" t="s">
        <v>682</v>
      </c>
      <c r="D357" s="11" t="s">
        <v>683</v>
      </c>
      <c r="E357" s="11">
        <v>3</v>
      </c>
      <c r="F357" s="243">
        <v>299</v>
      </c>
      <c r="G357" s="243">
        <f t="shared" si="5"/>
        <v>897</v>
      </c>
      <c r="H357" s="75">
        <v>356</v>
      </c>
    </row>
    <row r="358" spans="1:8" ht="14.4" x14ac:dyDescent="0.3">
      <c r="A358" s="242">
        <v>40170</v>
      </c>
      <c r="B358" s="11" t="s">
        <v>681</v>
      </c>
      <c r="C358" s="11" t="s">
        <v>696</v>
      </c>
      <c r="D358" s="11" t="s">
        <v>697</v>
      </c>
      <c r="E358" s="11">
        <v>3</v>
      </c>
      <c r="F358" s="243">
        <v>225</v>
      </c>
      <c r="G358" s="243">
        <f t="shared" si="5"/>
        <v>675</v>
      </c>
      <c r="H358" s="75">
        <v>357</v>
      </c>
    </row>
    <row r="359" spans="1:8" ht="14.4" x14ac:dyDescent="0.3">
      <c r="A359" s="242">
        <v>40171</v>
      </c>
      <c r="B359" s="11" t="s">
        <v>687</v>
      </c>
      <c r="C359" s="11" t="s">
        <v>682</v>
      </c>
      <c r="D359" s="11" t="s">
        <v>683</v>
      </c>
      <c r="E359" s="11">
        <v>2</v>
      </c>
      <c r="F359" s="243">
        <v>450</v>
      </c>
      <c r="G359" s="243">
        <f t="shared" si="5"/>
        <v>900</v>
      </c>
      <c r="H359" s="75">
        <v>358</v>
      </c>
    </row>
    <row r="360" spans="1:8" ht="14.4" x14ac:dyDescent="0.3">
      <c r="A360" s="242">
        <v>40172</v>
      </c>
      <c r="B360" s="11" t="s">
        <v>688</v>
      </c>
      <c r="C360" s="11" t="s">
        <v>682</v>
      </c>
      <c r="D360" s="11" t="s">
        <v>683</v>
      </c>
      <c r="E360" s="11">
        <v>6</v>
      </c>
      <c r="F360" s="243">
        <v>325</v>
      </c>
      <c r="G360" s="243">
        <f t="shared" si="5"/>
        <v>1950</v>
      </c>
      <c r="H360" s="75">
        <v>359</v>
      </c>
    </row>
    <row r="361" spans="1:8" ht="14.4" x14ac:dyDescent="0.3">
      <c r="A361" s="242">
        <v>40173</v>
      </c>
      <c r="B361" s="11" t="s">
        <v>689</v>
      </c>
      <c r="C361" s="11" t="s">
        <v>692</v>
      </c>
      <c r="D361" s="11" t="s">
        <v>698</v>
      </c>
      <c r="E361" s="11">
        <v>10</v>
      </c>
      <c r="F361" s="243">
        <v>795</v>
      </c>
      <c r="G361" s="243">
        <f t="shared" si="5"/>
        <v>7950</v>
      </c>
      <c r="H361" s="75">
        <v>360</v>
      </c>
    </row>
    <row r="362" spans="1:8" ht="14.4" x14ac:dyDescent="0.3">
      <c r="A362" s="242">
        <v>40174</v>
      </c>
      <c r="B362" s="11" t="s">
        <v>690</v>
      </c>
      <c r="C362" s="11" t="s">
        <v>692</v>
      </c>
      <c r="D362" s="11" t="s">
        <v>693</v>
      </c>
      <c r="E362" s="11">
        <v>9</v>
      </c>
      <c r="F362" s="243">
        <v>429</v>
      </c>
      <c r="G362" s="243">
        <f t="shared" si="5"/>
        <v>3861</v>
      </c>
      <c r="H362" s="75">
        <v>361</v>
      </c>
    </row>
    <row r="363" spans="1:8" ht="14.4" x14ac:dyDescent="0.3">
      <c r="A363" s="242">
        <v>40175</v>
      </c>
      <c r="B363" s="11" t="s">
        <v>691</v>
      </c>
      <c r="C363" s="11" t="s">
        <v>692</v>
      </c>
      <c r="D363" s="11" t="s">
        <v>698</v>
      </c>
      <c r="E363" s="11">
        <v>9</v>
      </c>
      <c r="F363" s="243">
        <v>150</v>
      </c>
      <c r="G363" s="243">
        <f t="shared" si="5"/>
        <v>1350</v>
      </c>
      <c r="H363" s="75">
        <v>362</v>
      </c>
    </row>
    <row r="364" spans="1:8" ht="14.4" x14ac:dyDescent="0.3">
      <c r="A364" s="242">
        <v>40176</v>
      </c>
      <c r="B364" s="11" t="s">
        <v>684</v>
      </c>
      <c r="C364" s="11" t="s">
        <v>692</v>
      </c>
      <c r="D364" s="11" t="s">
        <v>698</v>
      </c>
      <c r="E364" s="11">
        <v>7</v>
      </c>
      <c r="F364" s="243">
        <v>150</v>
      </c>
      <c r="G364" s="243">
        <f t="shared" si="5"/>
        <v>1050</v>
      </c>
      <c r="H364" s="75">
        <v>363</v>
      </c>
    </row>
    <row r="365" spans="1:8" ht="14.4" x14ac:dyDescent="0.3">
      <c r="A365" s="242">
        <v>40177</v>
      </c>
      <c r="B365" s="11" t="s">
        <v>694</v>
      </c>
      <c r="C365" s="11" t="s">
        <v>685</v>
      </c>
      <c r="D365" s="11" t="s">
        <v>686</v>
      </c>
      <c r="E365" s="11">
        <v>2</v>
      </c>
      <c r="F365" s="243">
        <v>400</v>
      </c>
      <c r="G365" s="243">
        <f t="shared" si="5"/>
        <v>800</v>
      </c>
      <c r="H365" s="75">
        <v>364</v>
      </c>
    </row>
    <row r="366" spans="1:8" ht="14.4" x14ac:dyDescent="0.3">
      <c r="A366" s="242">
        <v>40178</v>
      </c>
      <c r="B366" s="11" t="s">
        <v>695</v>
      </c>
      <c r="C366" s="11" t="s">
        <v>692</v>
      </c>
      <c r="D366" s="11" t="s">
        <v>693</v>
      </c>
      <c r="E366" s="11">
        <v>8</v>
      </c>
      <c r="F366" s="243">
        <v>99</v>
      </c>
      <c r="G366" s="243">
        <f t="shared" si="5"/>
        <v>792</v>
      </c>
      <c r="H366" s="75">
        <v>365</v>
      </c>
    </row>
    <row r="367" spans="1:8" ht="14.4" x14ac:dyDescent="0.3">
      <c r="A367" s="242">
        <v>40179</v>
      </c>
      <c r="B367" s="11" t="s">
        <v>681</v>
      </c>
      <c r="C367" s="11" t="s">
        <v>692</v>
      </c>
      <c r="D367" s="11" t="s">
        <v>698</v>
      </c>
      <c r="E367" s="11">
        <v>3</v>
      </c>
      <c r="F367" s="243">
        <v>795</v>
      </c>
      <c r="G367" s="243">
        <f t="shared" si="5"/>
        <v>2385</v>
      </c>
      <c r="H367" s="75">
        <v>366</v>
      </c>
    </row>
    <row r="368" spans="1:8" ht="14.4" x14ac:dyDescent="0.3">
      <c r="A368" s="242">
        <v>40180</v>
      </c>
      <c r="B368" s="11" t="s">
        <v>687</v>
      </c>
      <c r="C368" s="11" t="s">
        <v>685</v>
      </c>
      <c r="D368" s="11" t="s">
        <v>686</v>
      </c>
      <c r="E368" s="11">
        <v>2</v>
      </c>
      <c r="F368" s="243">
        <v>300</v>
      </c>
      <c r="G368" s="243">
        <f t="shared" si="5"/>
        <v>600</v>
      </c>
      <c r="H368" s="75">
        <v>367</v>
      </c>
    </row>
    <row r="369" spans="1:8" ht="14.4" x14ac:dyDescent="0.3">
      <c r="A369" s="242">
        <v>40181</v>
      </c>
      <c r="B369" s="11" t="s">
        <v>688</v>
      </c>
      <c r="C369" s="11" t="s">
        <v>696</v>
      </c>
      <c r="D369" s="11" t="s">
        <v>697</v>
      </c>
      <c r="E369" s="11">
        <v>5</v>
      </c>
      <c r="F369" s="243">
        <v>225</v>
      </c>
      <c r="G369" s="243">
        <f t="shared" si="5"/>
        <v>1125</v>
      </c>
      <c r="H369" s="75">
        <v>368</v>
      </c>
    </row>
    <row r="370" spans="1:8" ht="14.4" x14ac:dyDescent="0.3">
      <c r="A370" s="242">
        <v>40182</v>
      </c>
      <c r="B370" s="11" t="s">
        <v>689</v>
      </c>
      <c r="C370" s="11" t="s">
        <v>692</v>
      </c>
      <c r="D370" s="11" t="s">
        <v>693</v>
      </c>
      <c r="E370" s="11">
        <v>9</v>
      </c>
      <c r="F370" s="243">
        <v>429</v>
      </c>
      <c r="G370" s="243">
        <f t="shared" si="5"/>
        <v>3861</v>
      </c>
      <c r="H370" s="75">
        <v>369</v>
      </c>
    </row>
    <row r="371" spans="1:8" ht="14.4" x14ac:dyDescent="0.3">
      <c r="A371" s="242">
        <v>40183</v>
      </c>
      <c r="B371" s="11" t="s">
        <v>690</v>
      </c>
      <c r="C371" s="11" t="s">
        <v>682</v>
      </c>
      <c r="D371" s="11" t="s">
        <v>683</v>
      </c>
      <c r="E371" s="11">
        <v>2</v>
      </c>
      <c r="F371" s="243">
        <v>299</v>
      </c>
      <c r="G371" s="243">
        <f t="shared" si="5"/>
        <v>598</v>
      </c>
      <c r="H371" s="75">
        <v>370</v>
      </c>
    </row>
    <row r="372" spans="1:8" ht="14.4" x14ac:dyDescent="0.3">
      <c r="A372" s="242">
        <v>40184</v>
      </c>
      <c r="B372" s="11" t="s">
        <v>691</v>
      </c>
      <c r="C372" s="11" t="s">
        <v>685</v>
      </c>
      <c r="D372" s="11" t="s">
        <v>686</v>
      </c>
      <c r="E372" s="11">
        <v>6</v>
      </c>
      <c r="F372" s="243">
        <v>599</v>
      </c>
      <c r="G372" s="243">
        <f t="shared" si="5"/>
        <v>3594</v>
      </c>
      <c r="H372" s="75">
        <v>371</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5B2F0-F192-4DE3-A97E-21E12206A454}">
  <dimension ref="A1:L372"/>
  <sheetViews>
    <sheetView zoomScale="160" zoomScaleNormal="160" workbookViewId="0">
      <selection activeCell="A13" sqref="A13"/>
    </sheetView>
  </sheetViews>
  <sheetFormatPr baseColWidth="10" defaultRowHeight="13.2" x14ac:dyDescent="0.25"/>
  <cols>
    <col min="1" max="1" width="11.5546875" style="242"/>
    <col min="2" max="3" width="11.5546875" style="11"/>
    <col min="4" max="4" width="14.109375" style="11" bestFit="1" customWidth="1"/>
    <col min="5" max="5" width="11.5546875" style="11"/>
    <col min="6" max="6" width="11.5546875" style="11" bestFit="1" customWidth="1"/>
    <col min="7" max="7" width="12.6640625" style="11" bestFit="1" customWidth="1"/>
    <col min="8" max="8" width="11.5546875" style="75"/>
    <col min="9" max="9" width="8.44140625" style="11" customWidth="1"/>
    <col min="10" max="10" width="20.6640625" style="11" bestFit="1" customWidth="1"/>
    <col min="11" max="16384" width="11.5546875" style="11"/>
  </cols>
  <sheetData>
    <row r="1" spans="1:12" x14ac:dyDescent="0.25">
      <c r="A1" s="240" t="s">
        <v>677</v>
      </c>
      <c r="B1" s="241" t="s">
        <v>678</v>
      </c>
      <c r="C1" s="241" t="s">
        <v>679</v>
      </c>
      <c r="D1" s="241" t="s">
        <v>400</v>
      </c>
      <c r="E1" s="241" t="s">
        <v>680</v>
      </c>
      <c r="F1" s="241" t="s">
        <v>367</v>
      </c>
      <c r="G1" s="241" t="s">
        <v>105</v>
      </c>
      <c r="H1" s="71" t="s">
        <v>759</v>
      </c>
      <c r="I1" s="241"/>
      <c r="J1" s="241"/>
    </row>
    <row r="2" spans="1:12" ht="14.4" x14ac:dyDescent="0.3">
      <c r="A2" s="242">
        <v>39814</v>
      </c>
      <c r="B2" s="11" t="s">
        <v>681</v>
      </c>
      <c r="C2" s="11" t="s">
        <v>682</v>
      </c>
      <c r="D2" s="11" t="s">
        <v>683</v>
      </c>
      <c r="E2" s="11">
        <v>7</v>
      </c>
      <c r="F2" s="243">
        <v>325</v>
      </c>
      <c r="G2" s="243">
        <f>E2*F2</f>
        <v>2275</v>
      </c>
      <c r="H2" s="75">
        <v>1</v>
      </c>
      <c r="I2" s="240"/>
      <c r="J2" s="303">
        <v>15</v>
      </c>
      <c r="K2" s="241" t="s">
        <v>760</v>
      </c>
      <c r="L2" s="241"/>
    </row>
    <row r="3" spans="1:12" ht="14.4" x14ac:dyDescent="0.3">
      <c r="A3" s="242">
        <v>39815</v>
      </c>
      <c r="B3" s="11" t="s">
        <v>684</v>
      </c>
      <c r="C3" s="11" t="s">
        <v>685</v>
      </c>
      <c r="D3" s="11" t="s">
        <v>686</v>
      </c>
      <c r="E3" s="11">
        <v>6</v>
      </c>
      <c r="F3" s="243">
        <v>599</v>
      </c>
      <c r="G3" s="243">
        <f t="shared" ref="G3:G66" si="0">E3*F3</f>
        <v>3594</v>
      </c>
      <c r="H3" s="75">
        <v>2</v>
      </c>
    </row>
    <row r="4" spans="1:12" ht="14.4" x14ac:dyDescent="0.3">
      <c r="A4" s="242">
        <v>39816</v>
      </c>
      <c r="B4" s="11" t="s">
        <v>687</v>
      </c>
      <c r="C4" s="11" t="s">
        <v>682</v>
      </c>
      <c r="D4" s="11" t="s">
        <v>683</v>
      </c>
      <c r="E4" s="11">
        <v>5</v>
      </c>
      <c r="F4" s="243">
        <v>400</v>
      </c>
      <c r="G4" s="243">
        <f t="shared" si="0"/>
        <v>2000</v>
      </c>
      <c r="H4" s="75">
        <v>3</v>
      </c>
      <c r="J4" s="304" cm="1">
        <f t="array" ref="J4:L4">_xlfn.XLOOKUP(J2,H2:H372,E2:G372,"Nummer nicht verfügbar")</f>
        <v>4</v>
      </c>
      <c r="K4" s="304">
        <v>225</v>
      </c>
      <c r="L4" s="304">
        <v>900</v>
      </c>
    </row>
    <row r="5" spans="1:12" ht="14.4" x14ac:dyDescent="0.3">
      <c r="A5" s="242">
        <v>39817</v>
      </c>
      <c r="B5" s="11" t="s">
        <v>688</v>
      </c>
      <c r="C5" s="11" t="s">
        <v>682</v>
      </c>
      <c r="D5" s="11" t="s">
        <v>683</v>
      </c>
      <c r="E5" s="11">
        <v>5</v>
      </c>
      <c r="F5" s="243">
        <v>325</v>
      </c>
      <c r="G5" s="243">
        <f t="shared" si="0"/>
        <v>1625</v>
      </c>
      <c r="H5" s="75">
        <v>4</v>
      </c>
    </row>
    <row r="6" spans="1:12" ht="14.4" x14ac:dyDescent="0.3">
      <c r="A6" s="242">
        <v>39818</v>
      </c>
      <c r="B6" s="11" t="s">
        <v>689</v>
      </c>
      <c r="C6" s="11" t="s">
        <v>682</v>
      </c>
      <c r="D6" s="11" t="s">
        <v>683</v>
      </c>
      <c r="E6" s="11">
        <v>7</v>
      </c>
      <c r="F6" s="243">
        <v>325</v>
      </c>
      <c r="G6" s="243">
        <f t="shared" si="0"/>
        <v>2275</v>
      </c>
      <c r="H6" s="75">
        <v>5</v>
      </c>
    </row>
    <row r="7" spans="1:12" ht="14.4" x14ac:dyDescent="0.3">
      <c r="A7" s="242">
        <v>39819</v>
      </c>
      <c r="B7" s="11" t="s">
        <v>690</v>
      </c>
      <c r="C7" s="11" t="s">
        <v>682</v>
      </c>
      <c r="D7" s="11" t="s">
        <v>683</v>
      </c>
      <c r="E7" s="11">
        <v>3</v>
      </c>
      <c r="F7" s="243">
        <v>400</v>
      </c>
      <c r="G7" s="243">
        <f t="shared" si="0"/>
        <v>1200</v>
      </c>
      <c r="H7" s="75">
        <v>6</v>
      </c>
    </row>
    <row r="8" spans="1:12" ht="14.4" x14ac:dyDescent="0.3">
      <c r="A8" s="242">
        <v>39820</v>
      </c>
      <c r="B8" s="11" t="s">
        <v>691</v>
      </c>
      <c r="C8" s="11" t="s">
        <v>692</v>
      </c>
      <c r="D8" s="11" t="s">
        <v>693</v>
      </c>
      <c r="E8" s="11">
        <v>4</v>
      </c>
      <c r="F8" s="243">
        <v>350</v>
      </c>
      <c r="G8" s="243">
        <f t="shared" si="0"/>
        <v>1400</v>
      </c>
      <c r="H8" s="75">
        <v>7</v>
      </c>
      <c r="J8" s="11">
        <f>_xlfn.XLOOKUP(J2,H2:H372,E2:E372,"Nummer nicht verfügbar")</f>
        <v>4</v>
      </c>
      <c r="K8" s="11" t="s">
        <v>680</v>
      </c>
    </row>
    <row r="9" spans="1:12" ht="14.4" x14ac:dyDescent="0.3">
      <c r="A9" s="242">
        <v>39821</v>
      </c>
      <c r="B9" s="11" t="s">
        <v>694</v>
      </c>
      <c r="C9" s="11" t="s">
        <v>692</v>
      </c>
      <c r="D9" s="11" t="s">
        <v>693</v>
      </c>
      <c r="E9" s="11">
        <v>9</v>
      </c>
      <c r="F9" s="243">
        <v>350</v>
      </c>
      <c r="G9" s="243">
        <f t="shared" si="0"/>
        <v>3150</v>
      </c>
      <c r="H9" s="75">
        <v>8</v>
      </c>
      <c r="J9" s="11">
        <f>_xlfn.XLOOKUP(J2,H2:H372,F2:F372,"Nummer nicht verfügbar")</f>
        <v>225</v>
      </c>
      <c r="K9" s="11" t="s">
        <v>367</v>
      </c>
    </row>
    <row r="10" spans="1:12" ht="14.4" x14ac:dyDescent="0.3">
      <c r="A10" s="242">
        <v>39822</v>
      </c>
      <c r="B10" s="11" t="s">
        <v>695</v>
      </c>
      <c r="C10" s="11" t="s">
        <v>685</v>
      </c>
      <c r="D10" s="11" t="s">
        <v>686</v>
      </c>
      <c r="E10" s="11">
        <v>2</v>
      </c>
      <c r="F10" s="243">
        <v>599</v>
      </c>
      <c r="G10" s="243">
        <f t="shared" si="0"/>
        <v>1198</v>
      </c>
      <c r="H10" s="75">
        <v>9</v>
      </c>
      <c r="J10" s="11">
        <f>_xlfn.XLOOKUP(J2,H2:H372,G2:G372,"Nummer nicht verfügbar")</f>
        <v>900</v>
      </c>
      <c r="K10" s="11" t="s">
        <v>105</v>
      </c>
    </row>
    <row r="11" spans="1:12" ht="14.4" x14ac:dyDescent="0.3">
      <c r="A11" s="242">
        <v>39823</v>
      </c>
      <c r="B11" s="11" t="s">
        <v>684</v>
      </c>
      <c r="C11" s="11" t="s">
        <v>696</v>
      </c>
      <c r="D11" s="11" t="s">
        <v>697</v>
      </c>
      <c r="E11" s="11">
        <v>7</v>
      </c>
      <c r="F11" s="243">
        <v>225</v>
      </c>
      <c r="G11" s="243">
        <f t="shared" si="0"/>
        <v>1575</v>
      </c>
      <c r="H11" s="75">
        <v>10</v>
      </c>
    </row>
    <row r="12" spans="1:12" ht="14.4" x14ac:dyDescent="0.3">
      <c r="A12" s="242">
        <v>39824</v>
      </c>
      <c r="B12" s="11" t="s">
        <v>681</v>
      </c>
      <c r="C12" s="11" t="s">
        <v>692</v>
      </c>
      <c r="D12" s="11" t="s">
        <v>698</v>
      </c>
      <c r="E12" s="11">
        <v>8</v>
      </c>
      <c r="F12" s="243">
        <v>795</v>
      </c>
      <c r="G12" s="243">
        <f t="shared" si="0"/>
        <v>6360</v>
      </c>
      <c r="H12" s="75">
        <v>11</v>
      </c>
    </row>
    <row r="13" spans="1:12" ht="14.4" x14ac:dyDescent="0.3">
      <c r="A13" s="242">
        <v>39825</v>
      </c>
      <c r="B13" s="11" t="s">
        <v>687</v>
      </c>
      <c r="C13" s="11" t="s">
        <v>682</v>
      </c>
      <c r="D13" s="11" t="s">
        <v>683</v>
      </c>
      <c r="E13" s="11">
        <v>4</v>
      </c>
      <c r="F13" s="243">
        <v>400</v>
      </c>
      <c r="G13" s="243">
        <f t="shared" si="0"/>
        <v>1600</v>
      </c>
      <c r="H13" s="75">
        <v>12</v>
      </c>
    </row>
    <row r="14" spans="1:12" ht="14.4" x14ac:dyDescent="0.3">
      <c r="A14" s="242">
        <v>39826</v>
      </c>
      <c r="B14" s="11" t="s">
        <v>688</v>
      </c>
      <c r="C14" s="11" t="s">
        <v>685</v>
      </c>
      <c r="D14" s="11" t="s">
        <v>686</v>
      </c>
      <c r="E14" s="11">
        <v>10</v>
      </c>
      <c r="F14" s="243">
        <v>400</v>
      </c>
      <c r="G14" s="243">
        <f t="shared" si="0"/>
        <v>4000</v>
      </c>
      <c r="H14" s="75">
        <v>13</v>
      </c>
    </row>
    <row r="15" spans="1:12" ht="14.4" x14ac:dyDescent="0.3">
      <c r="A15" s="242">
        <v>39827</v>
      </c>
      <c r="B15" s="11" t="s">
        <v>689</v>
      </c>
      <c r="C15" s="11" t="s">
        <v>692</v>
      </c>
      <c r="D15" s="11" t="s">
        <v>698</v>
      </c>
      <c r="E15" s="11">
        <v>8</v>
      </c>
      <c r="F15" s="243">
        <v>150</v>
      </c>
      <c r="G15" s="243">
        <f t="shared" si="0"/>
        <v>1200</v>
      </c>
      <c r="H15" s="75">
        <v>14</v>
      </c>
      <c r="J15" s="16" t="s">
        <v>761</v>
      </c>
    </row>
    <row r="16" spans="1:12" ht="14.4" x14ac:dyDescent="0.3">
      <c r="A16" s="242">
        <v>39828</v>
      </c>
      <c r="B16" s="11" t="s">
        <v>690</v>
      </c>
      <c r="C16" s="11" t="s">
        <v>696</v>
      </c>
      <c r="D16" s="11" t="s">
        <v>697</v>
      </c>
      <c r="E16" s="304">
        <v>4</v>
      </c>
      <c r="F16" s="305">
        <v>225</v>
      </c>
      <c r="G16" s="305">
        <f t="shared" si="0"/>
        <v>900</v>
      </c>
      <c r="H16" s="306">
        <v>15</v>
      </c>
      <c r="J16" s="16" t="s">
        <v>762</v>
      </c>
    </row>
    <row r="17" spans="1:11" ht="14.4" x14ac:dyDescent="0.3">
      <c r="A17" s="242">
        <v>39829</v>
      </c>
      <c r="B17" s="11" t="s">
        <v>694</v>
      </c>
      <c r="C17" s="11" t="s">
        <v>682</v>
      </c>
      <c r="D17" s="11" t="s">
        <v>683</v>
      </c>
      <c r="E17" s="11">
        <v>2</v>
      </c>
      <c r="F17" s="243">
        <v>325</v>
      </c>
      <c r="G17" s="243">
        <f t="shared" si="0"/>
        <v>650</v>
      </c>
      <c r="H17" s="75">
        <v>16</v>
      </c>
    </row>
    <row r="18" spans="1:11" ht="14.4" x14ac:dyDescent="0.3">
      <c r="A18" s="242">
        <v>39830</v>
      </c>
      <c r="B18" s="11" t="s">
        <v>695</v>
      </c>
      <c r="C18" s="11" t="s">
        <v>682</v>
      </c>
      <c r="D18" s="11" t="s">
        <v>683</v>
      </c>
      <c r="E18" s="11">
        <v>8</v>
      </c>
      <c r="F18" s="243">
        <v>299</v>
      </c>
      <c r="G18" s="243">
        <f t="shared" si="0"/>
        <v>2392</v>
      </c>
      <c r="H18" s="75">
        <v>17</v>
      </c>
      <c r="J18" s="307" t="str">
        <f>_xlfn.XLOOKUP(25,H:H,B:B,"nicht gefunden")</f>
        <v>Italien</v>
      </c>
      <c r="K18" s="11" t="s">
        <v>678</v>
      </c>
    </row>
    <row r="19" spans="1:11" ht="14.4" x14ac:dyDescent="0.3">
      <c r="A19" s="242">
        <v>39831</v>
      </c>
      <c r="B19" s="11" t="s">
        <v>691</v>
      </c>
      <c r="C19" s="11" t="s">
        <v>682</v>
      </c>
      <c r="D19" s="11" t="s">
        <v>683</v>
      </c>
      <c r="E19" s="11">
        <v>5</v>
      </c>
      <c r="F19" s="243">
        <v>169</v>
      </c>
      <c r="G19" s="243">
        <f t="shared" si="0"/>
        <v>845</v>
      </c>
      <c r="H19" s="75">
        <v>18</v>
      </c>
      <c r="J19" s="307" t="str">
        <f>_xlfn.XLOOKUP(25,H:H,D:D,"nicht gefunden")</f>
        <v>Blockflöte</v>
      </c>
      <c r="K19" s="11" t="s">
        <v>400</v>
      </c>
    </row>
    <row r="20" spans="1:11" ht="14.4" x14ac:dyDescent="0.3">
      <c r="A20" s="242">
        <v>39832</v>
      </c>
      <c r="B20" s="11" t="s">
        <v>681</v>
      </c>
      <c r="C20" s="11" t="s">
        <v>682</v>
      </c>
      <c r="D20" s="11" t="s">
        <v>683</v>
      </c>
      <c r="E20" s="11">
        <v>4</v>
      </c>
      <c r="F20" s="243">
        <v>400</v>
      </c>
      <c r="G20" s="243">
        <f t="shared" si="0"/>
        <v>1600</v>
      </c>
      <c r="H20" s="75">
        <v>19</v>
      </c>
      <c r="J20" s="307">
        <f>_xlfn.XLOOKUP(25,H:H,G:G,"nicht gefunden")</f>
        <v>1800</v>
      </c>
      <c r="K20" s="11" t="s">
        <v>105</v>
      </c>
    </row>
    <row r="21" spans="1:11" ht="14.4" x14ac:dyDescent="0.3">
      <c r="A21" s="242">
        <v>39833</v>
      </c>
      <c r="B21" s="11" t="s">
        <v>684</v>
      </c>
      <c r="C21" s="11" t="s">
        <v>682</v>
      </c>
      <c r="D21" s="11" t="s">
        <v>683</v>
      </c>
      <c r="E21" s="11">
        <v>10</v>
      </c>
      <c r="F21" s="243">
        <v>400</v>
      </c>
      <c r="G21" s="243">
        <f t="shared" si="0"/>
        <v>4000</v>
      </c>
      <c r="H21" s="75">
        <v>20</v>
      </c>
    </row>
    <row r="22" spans="1:11" ht="14.4" x14ac:dyDescent="0.3">
      <c r="A22" s="242">
        <v>39834</v>
      </c>
      <c r="B22" s="11" t="s">
        <v>687</v>
      </c>
      <c r="C22" s="11" t="s">
        <v>682</v>
      </c>
      <c r="D22" s="11" t="s">
        <v>683</v>
      </c>
      <c r="E22" s="11">
        <v>3</v>
      </c>
      <c r="F22" s="243">
        <v>450</v>
      </c>
      <c r="G22" s="243">
        <f t="shared" si="0"/>
        <v>1350</v>
      </c>
      <c r="H22" s="75">
        <v>21</v>
      </c>
    </row>
    <row r="23" spans="1:11" ht="14.4" x14ac:dyDescent="0.3">
      <c r="A23" s="242">
        <v>39835</v>
      </c>
      <c r="B23" s="11" t="s">
        <v>688</v>
      </c>
      <c r="C23" s="11" t="s">
        <v>685</v>
      </c>
      <c r="D23" s="11" t="s">
        <v>686</v>
      </c>
      <c r="E23" s="11">
        <v>10</v>
      </c>
      <c r="F23" s="243">
        <v>600</v>
      </c>
      <c r="G23" s="243">
        <f t="shared" si="0"/>
        <v>6000</v>
      </c>
      <c r="H23" s="75">
        <v>22</v>
      </c>
    </row>
    <row r="24" spans="1:11" ht="14.4" x14ac:dyDescent="0.3">
      <c r="A24" s="242">
        <v>39836</v>
      </c>
      <c r="B24" s="11" t="s">
        <v>689</v>
      </c>
      <c r="C24" s="11" t="s">
        <v>682</v>
      </c>
      <c r="D24" s="11" t="s">
        <v>683</v>
      </c>
      <c r="E24" s="11">
        <v>3</v>
      </c>
      <c r="F24" s="243">
        <v>450</v>
      </c>
      <c r="G24" s="243">
        <f t="shared" si="0"/>
        <v>1350</v>
      </c>
      <c r="H24" s="75">
        <v>23</v>
      </c>
    </row>
    <row r="25" spans="1:11" ht="14.4" x14ac:dyDescent="0.3">
      <c r="A25" s="242">
        <v>39837</v>
      </c>
      <c r="B25" s="11" t="s">
        <v>690</v>
      </c>
      <c r="C25" s="11" t="s">
        <v>692</v>
      </c>
      <c r="D25" s="11" t="s">
        <v>698</v>
      </c>
      <c r="E25" s="11">
        <v>1</v>
      </c>
      <c r="F25" s="243">
        <v>150</v>
      </c>
      <c r="G25" s="243">
        <f t="shared" si="0"/>
        <v>150</v>
      </c>
      <c r="H25" s="75">
        <v>24</v>
      </c>
    </row>
    <row r="26" spans="1:11" ht="14.4" x14ac:dyDescent="0.3">
      <c r="A26" s="242">
        <v>39838</v>
      </c>
      <c r="B26" s="304" t="s">
        <v>691</v>
      </c>
      <c r="C26" s="11" t="s">
        <v>696</v>
      </c>
      <c r="D26" s="304" t="s">
        <v>697</v>
      </c>
      <c r="E26" s="11">
        <v>8</v>
      </c>
      <c r="F26" s="243">
        <v>225</v>
      </c>
      <c r="G26" s="304">
        <f t="shared" si="0"/>
        <v>1800</v>
      </c>
      <c r="H26" s="306">
        <v>25</v>
      </c>
    </row>
    <row r="27" spans="1:11" ht="14.4" x14ac:dyDescent="0.3">
      <c r="A27" s="242">
        <v>39839</v>
      </c>
      <c r="B27" s="11" t="s">
        <v>694</v>
      </c>
      <c r="C27" s="11" t="s">
        <v>685</v>
      </c>
      <c r="D27" s="11" t="s">
        <v>686</v>
      </c>
      <c r="E27" s="11">
        <v>1</v>
      </c>
      <c r="F27" s="243">
        <v>300</v>
      </c>
      <c r="G27" s="243">
        <f t="shared" si="0"/>
        <v>300</v>
      </c>
      <c r="H27" s="75">
        <v>26</v>
      </c>
    </row>
    <row r="28" spans="1:11" ht="14.4" x14ac:dyDescent="0.3">
      <c r="A28" s="242">
        <v>39840</v>
      </c>
      <c r="B28" s="11" t="s">
        <v>695</v>
      </c>
      <c r="C28" s="11" t="s">
        <v>682</v>
      </c>
      <c r="D28" s="11" t="s">
        <v>683</v>
      </c>
      <c r="E28" s="11">
        <v>4</v>
      </c>
      <c r="F28" s="243">
        <v>400</v>
      </c>
      <c r="G28" s="243">
        <f t="shared" si="0"/>
        <v>1600</v>
      </c>
      <c r="H28" s="75">
        <v>27</v>
      </c>
    </row>
    <row r="29" spans="1:11" ht="14.4" x14ac:dyDescent="0.3">
      <c r="A29" s="242">
        <v>39841</v>
      </c>
      <c r="B29" s="11" t="s">
        <v>684</v>
      </c>
      <c r="C29" s="11" t="s">
        <v>696</v>
      </c>
      <c r="D29" s="11" t="s">
        <v>697</v>
      </c>
      <c r="E29" s="11">
        <v>8</v>
      </c>
      <c r="F29" s="243">
        <v>225</v>
      </c>
      <c r="G29" s="243">
        <f t="shared" si="0"/>
        <v>1800</v>
      </c>
      <c r="H29" s="75">
        <v>28</v>
      </c>
    </row>
    <row r="30" spans="1:11" ht="14.4" x14ac:dyDescent="0.3">
      <c r="A30" s="242">
        <v>39842</v>
      </c>
      <c r="B30" s="11" t="s">
        <v>681</v>
      </c>
      <c r="C30" s="11" t="s">
        <v>696</v>
      </c>
      <c r="D30" s="11" t="s">
        <v>697</v>
      </c>
      <c r="E30" s="11">
        <v>10</v>
      </c>
      <c r="F30" s="243">
        <v>225</v>
      </c>
      <c r="G30" s="243">
        <f t="shared" si="0"/>
        <v>2250</v>
      </c>
      <c r="H30" s="75">
        <v>29</v>
      </c>
    </row>
    <row r="31" spans="1:11" ht="14.4" x14ac:dyDescent="0.3">
      <c r="A31" s="242">
        <v>39843</v>
      </c>
      <c r="B31" s="11" t="s">
        <v>687</v>
      </c>
      <c r="C31" s="11" t="s">
        <v>692</v>
      </c>
      <c r="D31" s="11" t="s">
        <v>698</v>
      </c>
      <c r="E31" s="11">
        <v>3</v>
      </c>
      <c r="F31" s="243">
        <v>795</v>
      </c>
      <c r="G31" s="243">
        <f t="shared" si="0"/>
        <v>2385</v>
      </c>
      <c r="H31" s="75">
        <v>30</v>
      </c>
    </row>
    <row r="32" spans="1:11" ht="14.4" x14ac:dyDescent="0.3">
      <c r="A32" s="242">
        <v>39844</v>
      </c>
      <c r="B32" s="11" t="s">
        <v>688</v>
      </c>
      <c r="C32" s="11" t="s">
        <v>692</v>
      </c>
      <c r="D32" s="11" t="s">
        <v>693</v>
      </c>
      <c r="E32" s="11">
        <v>2</v>
      </c>
      <c r="F32" s="243">
        <v>350</v>
      </c>
      <c r="G32" s="243">
        <f t="shared" si="0"/>
        <v>700</v>
      </c>
      <c r="H32" s="75">
        <v>31</v>
      </c>
    </row>
    <row r="33" spans="1:8" ht="14.4" x14ac:dyDescent="0.3">
      <c r="A33" s="242">
        <v>39845</v>
      </c>
      <c r="B33" s="11" t="s">
        <v>689</v>
      </c>
      <c r="C33" s="11" t="s">
        <v>692</v>
      </c>
      <c r="D33" s="11" t="s">
        <v>693</v>
      </c>
      <c r="E33" s="11">
        <v>4</v>
      </c>
      <c r="F33" s="243">
        <v>429</v>
      </c>
      <c r="G33" s="243">
        <f t="shared" si="0"/>
        <v>1716</v>
      </c>
      <c r="H33" s="75">
        <v>32</v>
      </c>
    </row>
    <row r="34" spans="1:8" ht="14.4" x14ac:dyDescent="0.3">
      <c r="A34" s="242">
        <v>39846</v>
      </c>
      <c r="B34" s="11" t="s">
        <v>690</v>
      </c>
      <c r="C34" s="11" t="s">
        <v>685</v>
      </c>
      <c r="D34" s="11" t="s">
        <v>686</v>
      </c>
      <c r="E34" s="11">
        <v>5</v>
      </c>
      <c r="F34" s="243">
        <v>229</v>
      </c>
      <c r="G34" s="243">
        <f t="shared" si="0"/>
        <v>1145</v>
      </c>
      <c r="H34" s="75">
        <v>33</v>
      </c>
    </row>
    <row r="35" spans="1:8" ht="14.4" x14ac:dyDescent="0.3">
      <c r="A35" s="242">
        <v>39847</v>
      </c>
      <c r="B35" s="11" t="s">
        <v>694</v>
      </c>
      <c r="C35" s="11" t="s">
        <v>696</v>
      </c>
      <c r="D35" s="11" t="s">
        <v>697</v>
      </c>
      <c r="E35" s="11">
        <v>9</v>
      </c>
      <c r="F35" s="243">
        <v>225</v>
      </c>
      <c r="G35" s="243">
        <f t="shared" si="0"/>
        <v>2025</v>
      </c>
      <c r="H35" s="75">
        <v>34</v>
      </c>
    </row>
    <row r="36" spans="1:8" ht="14.4" x14ac:dyDescent="0.3">
      <c r="A36" s="242">
        <v>39848</v>
      </c>
      <c r="B36" s="11" t="s">
        <v>695</v>
      </c>
      <c r="C36" s="11" t="s">
        <v>685</v>
      </c>
      <c r="D36" s="11" t="s">
        <v>686</v>
      </c>
      <c r="E36" s="11">
        <v>3</v>
      </c>
      <c r="F36" s="243">
        <v>599</v>
      </c>
      <c r="G36" s="243">
        <f t="shared" si="0"/>
        <v>1797</v>
      </c>
      <c r="H36" s="75">
        <v>35</v>
      </c>
    </row>
    <row r="37" spans="1:8" ht="14.4" x14ac:dyDescent="0.3">
      <c r="A37" s="242">
        <v>39849</v>
      </c>
      <c r="B37" s="11" t="s">
        <v>691</v>
      </c>
      <c r="C37" s="11" t="s">
        <v>692</v>
      </c>
      <c r="D37" s="11" t="s">
        <v>693</v>
      </c>
      <c r="E37" s="11">
        <v>7</v>
      </c>
      <c r="F37" s="243">
        <v>429</v>
      </c>
      <c r="G37" s="243">
        <f t="shared" si="0"/>
        <v>3003</v>
      </c>
      <c r="H37" s="75">
        <v>36</v>
      </c>
    </row>
    <row r="38" spans="1:8" ht="14.4" x14ac:dyDescent="0.3">
      <c r="A38" s="242">
        <v>39850</v>
      </c>
      <c r="B38" s="11" t="s">
        <v>681</v>
      </c>
      <c r="C38" s="11" t="s">
        <v>685</v>
      </c>
      <c r="D38" s="11" t="s">
        <v>686</v>
      </c>
      <c r="E38" s="11">
        <v>5</v>
      </c>
      <c r="F38" s="243">
        <v>229</v>
      </c>
      <c r="G38" s="243">
        <f t="shared" si="0"/>
        <v>1145</v>
      </c>
      <c r="H38" s="75">
        <v>37</v>
      </c>
    </row>
    <row r="39" spans="1:8" ht="14.4" x14ac:dyDescent="0.3">
      <c r="A39" s="242">
        <v>39851</v>
      </c>
      <c r="B39" s="11" t="s">
        <v>684</v>
      </c>
      <c r="C39" s="11" t="s">
        <v>692</v>
      </c>
      <c r="D39" s="11" t="s">
        <v>693</v>
      </c>
      <c r="E39" s="11">
        <v>6</v>
      </c>
      <c r="F39" s="243">
        <v>350</v>
      </c>
      <c r="G39" s="243">
        <f t="shared" si="0"/>
        <v>2100</v>
      </c>
      <c r="H39" s="75">
        <v>38</v>
      </c>
    </row>
    <row r="40" spans="1:8" ht="14.4" x14ac:dyDescent="0.3">
      <c r="A40" s="242">
        <v>39852</v>
      </c>
      <c r="B40" s="11" t="s">
        <v>687</v>
      </c>
      <c r="C40" s="11" t="s">
        <v>692</v>
      </c>
      <c r="D40" s="11" t="s">
        <v>693</v>
      </c>
      <c r="E40" s="11">
        <v>1</v>
      </c>
      <c r="F40" s="243">
        <v>429</v>
      </c>
      <c r="G40" s="243">
        <f t="shared" si="0"/>
        <v>429</v>
      </c>
      <c r="H40" s="75">
        <v>39</v>
      </c>
    </row>
    <row r="41" spans="1:8" ht="14.4" x14ac:dyDescent="0.3">
      <c r="A41" s="242">
        <v>39853</v>
      </c>
      <c r="B41" s="11" t="s">
        <v>688</v>
      </c>
      <c r="C41" s="11" t="s">
        <v>692</v>
      </c>
      <c r="D41" s="11" t="s">
        <v>693</v>
      </c>
      <c r="E41" s="11">
        <v>3</v>
      </c>
      <c r="F41" s="243">
        <v>429</v>
      </c>
      <c r="G41" s="243">
        <f t="shared" si="0"/>
        <v>1287</v>
      </c>
      <c r="H41" s="75">
        <v>40</v>
      </c>
    </row>
    <row r="42" spans="1:8" ht="14.4" x14ac:dyDescent="0.3">
      <c r="A42" s="242">
        <v>39854</v>
      </c>
      <c r="B42" s="11" t="s">
        <v>689</v>
      </c>
      <c r="C42" s="11" t="s">
        <v>685</v>
      </c>
      <c r="D42" s="11" t="s">
        <v>686</v>
      </c>
      <c r="E42" s="11">
        <v>8</v>
      </c>
      <c r="F42" s="243">
        <v>400</v>
      </c>
      <c r="G42" s="243">
        <f t="shared" si="0"/>
        <v>3200</v>
      </c>
      <c r="H42" s="75">
        <v>41</v>
      </c>
    </row>
    <row r="43" spans="1:8" ht="14.4" x14ac:dyDescent="0.3">
      <c r="A43" s="242">
        <v>39855</v>
      </c>
      <c r="B43" s="11" t="s">
        <v>690</v>
      </c>
      <c r="C43" s="11" t="s">
        <v>692</v>
      </c>
      <c r="D43" s="11" t="s">
        <v>698</v>
      </c>
      <c r="E43" s="11">
        <v>7</v>
      </c>
      <c r="F43" s="243">
        <v>150</v>
      </c>
      <c r="G43" s="243">
        <f t="shared" si="0"/>
        <v>1050</v>
      </c>
      <c r="H43" s="75">
        <v>42</v>
      </c>
    </row>
    <row r="44" spans="1:8" ht="14.4" x14ac:dyDescent="0.3">
      <c r="A44" s="242">
        <v>39856</v>
      </c>
      <c r="B44" s="11" t="s">
        <v>691</v>
      </c>
      <c r="C44" s="11" t="s">
        <v>682</v>
      </c>
      <c r="D44" s="11" t="s">
        <v>683</v>
      </c>
      <c r="E44" s="11">
        <v>6</v>
      </c>
      <c r="F44" s="243">
        <v>169</v>
      </c>
      <c r="G44" s="243">
        <f t="shared" si="0"/>
        <v>1014</v>
      </c>
      <c r="H44" s="75">
        <v>43</v>
      </c>
    </row>
    <row r="45" spans="1:8" ht="14.4" x14ac:dyDescent="0.3">
      <c r="A45" s="242">
        <v>39857</v>
      </c>
      <c r="B45" s="11" t="s">
        <v>694</v>
      </c>
      <c r="C45" s="11" t="s">
        <v>692</v>
      </c>
      <c r="D45" s="11" t="s">
        <v>698</v>
      </c>
      <c r="E45" s="11">
        <v>9</v>
      </c>
      <c r="F45" s="243">
        <v>150</v>
      </c>
      <c r="G45" s="243">
        <f t="shared" si="0"/>
        <v>1350</v>
      </c>
      <c r="H45" s="75">
        <v>44</v>
      </c>
    </row>
    <row r="46" spans="1:8" ht="14.4" x14ac:dyDescent="0.3">
      <c r="A46" s="242">
        <v>39858</v>
      </c>
      <c r="B46" s="11" t="s">
        <v>695</v>
      </c>
      <c r="C46" s="11" t="s">
        <v>682</v>
      </c>
      <c r="D46" s="11" t="s">
        <v>683</v>
      </c>
      <c r="E46" s="11">
        <v>3</v>
      </c>
      <c r="F46" s="243">
        <v>299</v>
      </c>
      <c r="G46" s="243">
        <f t="shared" si="0"/>
        <v>897</v>
      </c>
      <c r="H46" s="75">
        <v>45</v>
      </c>
    </row>
    <row r="47" spans="1:8" ht="14.4" x14ac:dyDescent="0.3">
      <c r="A47" s="242">
        <v>39859</v>
      </c>
      <c r="B47" s="11" t="s">
        <v>684</v>
      </c>
      <c r="C47" s="11" t="s">
        <v>682</v>
      </c>
      <c r="D47" s="11" t="s">
        <v>683</v>
      </c>
      <c r="E47" s="11">
        <v>10</v>
      </c>
      <c r="F47" s="243">
        <v>299</v>
      </c>
      <c r="G47" s="243">
        <f t="shared" si="0"/>
        <v>2990</v>
      </c>
      <c r="H47" s="75">
        <v>46</v>
      </c>
    </row>
    <row r="48" spans="1:8" ht="14.4" x14ac:dyDescent="0.3">
      <c r="A48" s="242">
        <v>39860</v>
      </c>
      <c r="B48" s="11" t="s">
        <v>681</v>
      </c>
      <c r="C48" s="11" t="s">
        <v>682</v>
      </c>
      <c r="D48" s="11" t="s">
        <v>683</v>
      </c>
      <c r="E48" s="11">
        <v>5</v>
      </c>
      <c r="F48" s="243">
        <v>169</v>
      </c>
      <c r="G48" s="243">
        <f t="shared" si="0"/>
        <v>845</v>
      </c>
      <c r="H48" s="75">
        <v>47</v>
      </c>
    </row>
    <row r="49" spans="1:8" ht="14.4" x14ac:dyDescent="0.3">
      <c r="A49" s="242">
        <v>39861</v>
      </c>
      <c r="B49" s="11" t="s">
        <v>687</v>
      </c>
      <c r="C49" s="11" t="s">
        <v>696</v>
      </c>
      <c r="D49" s="11" t="s">
        <v>697</v>
      </c>
      <c r="E49" s="11">
        <v>9</v>
      </c>
      <c r="F49" s="243">
        <v>225</v>
      </c>
      <c r="G49" s="243">
        <f t="shared" si="0"/>
        <v>2025</v>
      </c>
      <c r="H49" s="75">
        <v>48</v>
      </c>
    </row>
    <row r="50" spans="1:8" ht="14.4" x14ac:dyDescent="0.3">
      <c r="A50" s="242">
        <v>39862</v>
      </c>
      <c r="B50" s="11" t="s">
        <v>688</v>
      </c>
      <c r="C50" s="11" t="s">
        <v>685</v>
      </c>
      <c r="D50" s="11" t="s">
        <v>686</v>
      </c>
      <c r="E50" s="11">
        <v>7</v>
      </c>
      <c r="F50" s="243">
        <v>400</v>
      </c>
      <c r="G50" s="243">
        <f t="shared" si="0"/>
        <v>2800</v>
      </c>
      <c r="H50" s="75">
        <v>49</v>
      </c>
    </row>
    <row r="51" spans="1:8" ht="14.4" x14ac:dyDescent="0.3">
      <c r="A51" s="242">
        <v>39863</v>
      </c>
      <c r="B51" s="11" t="s">
        <v>689</v>
      </c>
      <c r="C51" s="11" t="s">
        <v>682</v>
      </c>
      <c r="D51" s="11" t="s">
        <v>683</v>
      </c>
      <c r="E51" s="11">
        <v>3</v>
      </c>
      <c r="F51" s="243">
        <v>450</v>
      </c>
      <c r="G51" s="243">
        <f t="shared" si="0"/>
        <v>1350</v>
      </c>
      <c r="H51" s="75">
        <v>50</v>
      </c>
    </row>
    <row r="52" spans="1:8" ht="14.4" x14ac:dyDescent="0.3">
      <c r="A52" s="242">
        <v>39864</v>
      </c>
      <c r="B52" s="11" t="s">
        <v>690</v>
      </c>
      <c r="C52" s="11" t="s">
        <v>685</v>
      </c>
      <c r="D52" s="11" t="s">
        <v>686</v>
      </c>
      <c r="E52" s="11">
        <v>7</v>
      </c>
      <c r="F52" s="243">
        <v>400</v>
      </c>
      <c r="G52" s="243">
        <f t="shared" si="0"/>
        <v>2800</v>
      </c>
      <c r="H52" s="75">
        <v>51</v>
      </c>
    </row>
    <row r="53" spans="1:8" ht="14.4" x14ac:dyDescent="0.3">
      <c r="A53" s="242">
        <v>39865</v>
      </c>
      <c r="B53" s="11" t="s">
        <v>694</v>
      </c>
      <c r="C53" s="11" t="s">
        <v>685</v>
      </c>
      <c r="D53" s="11" t="s">
        <v>686</v>
      </c>
      <c r="E53" s="11">
        <v>6</v>
      </c>
      <c r="F53" s="243">
        <v>599</v>
      </c>
      <c r="G53" s="243">
        <f t="shared" si="0"/>
        <v>3594</v>
      </c>
      <c r="H53" s="75">
        <v>52</v>
      </c>
    </row>
    <row r="54" spans="1:8" ht="14.4" x14ac:dyDescent="0.3">
      <c r="A54" s="242">
        <v>39866</v>
      </c>
      <c r="B54" s="11" t="s">
        <v>695</v>
      </c>
      <c r="C54" s="11" t="s">
        <v>692</v>
      </c>
      <c r="D54" s="11" t="s">
        <v>698</v>
      </c>
      <c r="E54" s="11">
        <v>6</v>
      </c>
      <c r="F54" s="243">
        <v>150</v>
      </c>
      <c r="G54" s="243">
        <f t="shared" si="0"/>
        <v>900</v>
      </c>
      <c r="H54" s="75">
        <v>53</v>
      </c>
    </row>
    <row r="55" spans="1:8" ht="14.4" x14ac:dyDescent="0.3">
      <c r="A55" s="242">
        <v>39867</v>
      </c>
      <c r="B55" s="11" t="s">
        <v>691</v>
      </c>
      <c r="C55" s="11" t="s">
        <v>685</v>
      </c>
      <c r="D55" s="11" t="s">
        <v>686</v>
      </c>
      <c r="E55" s="11">
        <v>1</v>
      </c>
      <c r="F55" s="243">
        <v>300</v>
      </c>
      <c r="G55" s="243">
        <f t="shared" si="0"/>
        <v>300</v>
      </c>
      <c r="H55" s="75">
        <v>54</v>
      </c>
    </row>
    <row r="56" spans="1:8" ht="14.4" x14ac:dyDescent="0.3">
      <c r="A56" s="242">
        <v>39868</v>
      </c>
      <c r="B56" s="11" t="s">
        <v>681</v>
      </c>
      <c r="C56" s="11" t="s">
        <v>682</v>
      </c>
      <c r="D56" s="11" t="s">
        <v>683</v>
      </c>
      <c r="E56" s="11">
        <v>3</v>
      </c>
      <c r="F56" s="243">
        <v>169</v>
      </c>
      <c r="G56" s="243">
        <f t="shared" si="0"/>
        <v>507</v>
      </c>
      <c r="H56" s="75">
        <v>55</v>
      </c>
    </row>
    <row r="57" spans="1:8" ht="14.4" x14ac:dyDescent="0.3">
      <c r="A57" s="242">
        <v>39869</v>
      </c>
      <c r="B57" s="11" t="s">
        <v>684</v>
      </c>
      <c r="C57" s="11" t="s">
        <v>685</v>
      </c>
      <c r="D57" s="11" t="s">
        <v>686</v>
      </c>
      <c r="E57" s="11">
        <v>9</v>
      </c>
      <c r="F57" s="243">
        <v>400</v>
      </c>
      <c r="G57" s="243">
        <f t="shared" si="0"/>
        <v>3600</v>
      </c>
      <c r="H57" s="75">
        <v>56</v>
      </c>
    </row>
    <row r="58" spans="1:8" ht="14.4" x14ac:dyDescent="0.3">
      <c r="A58" s="242">
        <v>39870</v>
      </c>
      <c r="B58" s="11" t="s">
        <v>687</v>
      </c>
      <c r="C58" s="11" t="s">
        <v>692</v>
      </c>
      <c r="D58" s="11" t="s">
        <v>693</v>
      </c>
      <c r="E58" s="11">
        <v>1</v>
      </c>
      <c r="F58" s="243">
        <v>350</v>
      </c>
      <c r="G58" s="243">
        <f t="shared" si="0"/>
        <v>350</v>
      </c>
      <c r="H58" s="75">
        <v>57</v>
      </c>
    </row>
    <row r="59" spans="1:8" ht="14.4" x14ac:dyDescent="0.3">
      <c r="A59" s="242">
        <v>39871</v>
      </c>
      <c r="B59" s="11" t="s">
        <v>688</v>
      </c>
      <c r="C59" s="11" t="s">
        <v>682</v>
      </c>
      <c r="D59" s="11" t="s">
        <v>683</v>
      </c>
      <c r="E59" s="11">
        <v>3</v>
      </c>
      <c r="F59" s="243">
        <v>450</v>
      </c>
      <c r="G59" s="243">
        <f t="shared" si="0"/>
        <v>1350</v>
      </c>
      <c r="H59" s="75">
        <v>58</v>
      </c>
    </row>
    <row r="60" spans="1:8" ht="14.4" x14ac:dyDescent="0.3">
      <c r="A60" s="242">
        <v>39872</v>
      </c>
      <c r="B60" s="11" t="s">
        <v>689</v>
      </c>
      <c r="C60" s="11" t="s">
        <v>692</v>
      </c>
      <c r="D60" s="11" t="s">
        <v>698</v>
      </c>
      <c r="E60" s="11">
        <v>3</v>
      </c>
      <c r="F60" s="243">
        <v>150</v>
      </c>
      <c r="G60" s="243">
        <f t="shared" si="0"/>
        <v>450</v>
      </c>
      <c r="H60" s="75">
        <v>59</v>
      </c>
    </row>
    <row r="61" spans="1:8" ht="14.4" x14ac:dyDescent="0.3">
      <c r="A61" s="242">
        <v>39873</v>
      </c>
      <c r="B61" s="11" t="s">
        <v>690</v>
      </c>
      <c r="C61" s="11" t="s">
        <v>682</v>
      </c>
      <c r="D61" s="11" t="s">
        <v>683</v>
      </c>
      <c r="E61" s="11">
        <v>5</v>
      </c>
      <c r="F61" s="243">
        <v>450</v>
      </c>
      <c r="G61" s="243">
        <f t="shared" si="0"/>
        <v>2250</v>
      </c>
      <c r="H61" s="75">
        <v>60</v>
      </c>
    </row>
    <row r="62" spans="1:8" ht="14.4" x14ac:dyDescent="0.3">
      <c r="A62" s="242">
        <v>39874</v>
      </c>
      <c r="B62" s="11" t="s">
        <v>691</v>
      </c>
      <c r="C62" s="11" t="s">
        <v>685</v>
      </c>
      <c r="D62" s="11" t="s">
        <v>686</v>
      </c>
      <c r="E62" s="11">
        <v>10</v>
      </c>
      <c r="F62" s="243">
        <v>600</v>
      </c>
      <c r="G62" s="243">
        <f t="shared" si="0"/>
        <v>6000</v>
      </c>
      <c r="H62" s="75">
        <v>61</v>
      </c>
    </row>
    <row r="63" spans="1:8" ht="14.4" x14ac:dyDescent="0.3">
      <c r="A63" s="242">
        <v>39875</v>
      </c>
      <c r="B63" s="11" t="s">
        <v>694</v>
      </c>
      <c r="C63" s="11" t="s">
        <v>692</v>
      </c>
      <c r="D63" s="11" t="s">
        <v>693</v>
      </c>
      <c r="E63" s="11">
        <v>5</v>
      </c>
      <c r="F63" s="243">
        <v>350</v>
      </c>
      <c r="G63" s="243">
        <f t="shared" si="0"/>
        <v>1750</v>
      </c>
      <c r="H63" s="75">
        <v>62</v>
      </c>
    </row>
    <row r="64" spans="1:8" ht="14.4" x14ac:dyDescent="0.3">
      <c r="A64" s="242">
        <v>39876</v>
      </c>
      <c r="B64" s="11" t="s">
        <v>695</v>
      </c>
      <c r="C64" s="11" t="s">
        <v>682</v>
      </c>
      <c r="D64" s="11" t="s">
        <v>683</v>
      </c>
      <c r="E64" s="11">
        <v>1</v>
      </c>
      <c r="F64" s="243">
        <v>450</v>
      </c>
      <c r="G64" s="243">
        <f t="shared" si="0"/>
        <v>450</v>
      </c>
      <c r="H64" s="75">
        <v>63</v>
      </c>
    </row>
    <row r="65" spans="1:8" ht="14.4" x14ac:dyDescent="0.3">
      <c r="A65" s="242">
        <v>39877</v>
      </c>
      <c r="B65" s="11" t="s">
        <v>684</v>
      </c>
      <c r="C65" s="11" t="s">
        <v>696</v>
      </c>
      <c r="D65" s="11" t="s">
        <v>697</v>
      </c>
      <c r="E65" s="11">
        <v>9</v>
      </c>
      <c r="F65" s="243">
        <v>225</v>
      </c>
      <c r="G65" s="243">
        <f t="shared" si="0"/>
        <v>2025</v>
      </c>
      <c r="H65" s="75">
        <v>64</v>
      </c>
    </row>
    <row r="66" spans="1:8" ht="14.4" x14ac:dyDescent="0.3">
      <c r="A66" s="242">
        <v>39878</v>
      </c>
      <c r="B66" s="11" t="s">
        <v>681</v>
      </c>
      <c r="C66" s="11" t="s">
        <v>682</v>
      </c>
      <c r="D66" s="11" t="s">
        <v>683</v>
      </c>
      <c r="E66" s="11">
        <v>4</v>
      </c>
      <c r="F66" s="243">
        <v>169</v>
      </c>
      <c r="G66" s="243">
        <f t="shared" si="0"/>
        <v>676</v>
      </c>
      <c r="H66" s="75">
        <v>65</v>
      </c>
    </row>
    <row r="67" spans="1:8" ht="14.4" x14ac:dyDescent="0.3">
      <c r="A67" s="242">
        <v>39879</v>
      </c>
      <c r="B67" s="11" t="s">
        <v>687</v>
      </c>
      <c r="C67" s="11" t="s">
        <v>685</v>
      </c>
      <c r="D67" s="11" t="s">
        <v>686</v>
      </c>
      <c r="E67" s="11">
        <v>1</v>
      </c>
      <c r="F67" s="243">
        <v>300</v>
      </c>
      <c r="G67" s="243">
        <f t="shared" ref="G67:G130" si="1">E67*F67</f>
        <v>300</v>
      </c>
      <c r="H67" s="75">
        <v>66</v>
      </c>
    </row>
    <row r="68" spans="1:8" ht="14.4" x14ac:dyDescent="0.3">
      <c r="A68" s="242">
        <v>39880</v>
      </c>
      <c r="B68" s="11" t="s">
        <v>688</v>
      </c>
      <c r="C68" s="11" t="s">
        <v>682</v>
      </c>
      <c r="D68" s="11" t="s">
        <v>683</v>
      </c>
      <c r="E68" s="11">
        <v>8</v>
      </c>
      <c r="F68" s="243">
        <v>450</v>
      </c>
      <c r="G68" s="243">
        <f t="shared" si="1"/>
        <v>3600</v>
      </c>
      <c r="H68" s="75">
        <v>67</v>
      </c>
    </row>
    <row r="69" spans="1:8" ht="14.4" x14ac:dyDescent="0.3">
      <c r="A69" s="242">
        <v>39881</v>
      </c>
      <c r="B69" s="11" t="s">
        <v>689</v>
      </c>
      <c r="C69" s="11" t="s">
        <v>696</v>
      </c>
      <c r="D69" s="11" t="s">
        <v>697</v>
      </c>
      <c r="E69" s="11">
        <v>1</v>
      </c>
      <c r="F69" s="243">
        <v>225</v>
      </c>
      <c r="G69" s="243">
        <f t="shared" si="1"/>
        <v>225</v>
      </c>
      <c r="H69" s="75">
        <v>68</v>
      </c>
    </row>
    <row r="70" spans="1:8" ht="14.4" x14ac:dyDescent="0.3">
      <c r="A70" s="242">
        <v>39882</v>
      </c>
      <c r="B70" s="11" t="s">
        <v>690</v>
      </c>
      <c r="C70" s="11" t="s">
        <v>692</v>
      </c>
      <c r="D70" s="11" t="s">
        <v>693</v>
      </c>
      <c r="E70" s="11">
        <v>7</v>
      </c>
      <c r="F70" s="243">
        <v>350</v>
      </c>
      <c r="G70" s="243">
        <f t="shared" si="1"/>
        <v>2450</v>
      </c>
      <c r="H70" s="75">
        <v>69</v>
      </c>
    </row>
    <row r="71" spans="1:8" ht="14.4" x14ac:dyDescent="0.3">
      <c r="A71" s="242">
        <v>39883</v>
      </c>
      <c r="B71" s="11" t="s">
        <v>694</v>
      </c>
      <c r="C71" s="11" t="s">
        <v>692</v>
      </c>
      <c r="D71" s="11" t="s">
        <v>693</v>
      </c>
      <c r="E71" s="11">
        <v>3</v>
      </c>
      <c r="F71" s="243">
        <v>350</v>
      </c>
      <c r="G71" s="243">
        <f t="shared" si="1"/>
        <v>1050</v>
      </c>
      <c r="H71" s="75">
        <v>70</v>
      </c>
    </row>
    <row r="72" spans="1:8" ht="14.4" x14ac:dyDescent="0.3">
      <c r="A72" s="242">
        <v>39884</v>
      </c>
      <c r="B72" s="11" t="s">
        <v>695</v>
      </c>
      <c r="C72" s="11" t="s">
        <v>696</v>
      </c>
      <c r="D72" s="11" t="s">
        <v>697</v>
      </c>
      <c r="E72" s="11">
        <v>3</v>
      </c>
      <c r="F72" s="243">
        <v>225</v>
      </c>
      <c r="G72" s="243">
        <f t="shared" si="1"/>
        <v>675</v>
      </c>
      <c r="H72" s="75">
        <v>71</v>
      </c>
    </row>
    <row r="73" spans="1:8" ht="14.4" x14ac:dyDescent="0.3">
      <c r="A73" s="242">
        <v>39885</v>
      </c>
      <c r="B73" s="11" t="s">
        <v>691</v>
      </c>
      <c r="C73" s="11" t="s">
        <v>692</v>
      </c>
      <c r="D73" s="11" t="s">
        <v>693</v>
      </c>
      <c r="E73" s="11">
        <v>3</v>
      </c>
      <c r="F73" s="243">
        <v>350</v>
      </c>
      <c r="G73" s="243">
        <f t="shared" si="1"/>
        <v>1050</v>
      </c>
      <c r="H73" s="75">
        <v>72</v>
      </c>
    </row>
    <row r="74" spans="1:8" ht="14.4" x14ac:dyDescent="0.3">
      <c r="A74" s="242">
        <v>39886</v>
      </c>
      <c r="B74" s="11" t="s">
        <v>681</v>
      </c>
      <c r="C74" s="11" t="s">
        <v>685</v>
      </c>
      <c r="D74" s="11" t="s">
        <v>686</v>
      </c>
      <c r="E74" s="11">
        <v>10</v>
      </c>
      <c r="F74" s="243">
        <v>599</v>
      </c>
      <c r="G74" s="243">
        <f t="shared" si="1"/>
        <v>5990</v>
      </c>
      <c r="H74" s="75">
        <v>73</v>
      </c>
    </row>
    <row r="75" spans="1:8" ht="14.4" x14ac:dyDescent="0.3">
      <c r="A75" s="242">
        <v>39887</v>
      </c>
      <c r="B75" s="11" t="s">
        <v>684</v>
      </c>
      <c r="C75" s="11" t="s">
        <v>692</v>
      </c>
      <c r="D75" s="11" t="s">
        <v>693</v>
      </c>
      <c r="E75" s="11">
        <v>9</v>
      </c>
      <c r="F75" s="243">
        <v>350</v>
      </c>
      <c r="G75" s="243">
        <f t="shared" si="1"/>
        <v>3150</v>
      </c>
      <c r="H75" s="75">
        <v>74</v>
      </c>
    </row>
    <row r="76" spans="1:8" ht="14.4" x14ac:dyDescent="0.3">
      <c r="A76" s="242">
        <v>39888</v>
      </c>
      <c r="B76" s="11" t="s">
        <v>687</v>
      </c>
      <c r="C76" s="11" t="s">
        <v>685</v>
      </c>
      <c r="D76" s="11" t="s">
        <v>686</v>
      </c>
      <c r="E76" s="11">
        <v>7</v>
      </c>
      <c r="F76" s="243">
        <v>229</v>
      </c>
      <c r="G76" s="243">
        <f t="shared" si="1"/>
        <v>1603</v>
      </c>
      <c r="H76" s="75">
        <v>75</v>
      </c>
    </row>
    <row r="77" spans="1:8" ht="14.4" x14ac:dyDescent="0.3">
      <c r="A77" s="242">
        <v>39889</v>
      </c>
      <c r="B77" s="11" t="s">
        <v>688</v>
      </c>
      <c r="C77" s="11" t="s">
        <v>685</v>
      </c>
      <c r="D77" s="11" t="s">
        <v>686</v>
      </c>
      <c r="E77" s="11">
        <v>6</v>
      </c>
      <c r="F77" s="243">
        <v>229</v>
      </c>
      <c r="G77" s="243">
        <f t="shared" si="1"/>
        <v>1374</v>
      </c>
      <c r="H77" s="75">
        <v>76</v>
      </c>
    </row>
    <row r="78" spans="1:8" ht="14.4" x14ac:dyDescent="0.3">
      <c r="A78" s="242">
        <v>39890</v>
      </c>
      <c r="B78" s="11" t="s">
        <v>689</v>
      </c>
      <c r="C78" s="11" t="s">
        <v>692</v>
      </c>
      <c r="D78" s="11" t="s">
        <v>693</v>
      </c>
      <c r="E78" s="11">
        <v>9</v>
      </c>
      <c r="F78" s="243">
        <v>429</v>
      </c>
      <c r="G78" s="243">
        <f t="shared" si="1"/>
        <v>3861</v>
      </c>
      <c r="H78" s="75">
        <v>77</v>
      </c>
    </row>
    <row r="79" spans="1:8" ht="14.4" x14ac:dyDescent="0.3">
      <c r="A79" s="242">
        <v>39891</v>
      </c>
      <c r="B79" s="11" t="s">
        <v>690</v>
      </c>
      <c r="C79" s="11" t="s">
        <v>692</v>
      </c>
      <c r="D79" s="11" t="s">
        <v>693</v>
      </c>
      <c r="E79" s="11">
        <v>2</v>
      </c>
      <c r="F79" s="243">
        <v>429</v>
      </c>
      <c r="G79" s="243">
        <f t="shared" si="1"/>
        <v>858</v>
      </c>
      <c r="H79" s="75">
        <v>78</v>
      </c>
    </row>
    <row r="80" spans="1:8" ht="14.4" x14ac:dyDescent="0.3">
      <c r="A80" s="242">
        <v>39892</v>
      </c>
      <c r="B80" s="11" t="s">
        <v>691</v>
      </c>
      <c r="C80" s="11" t="s">
        <v>692</v>
      </c>
      <c r="D80" s="11" t="s">
        <v>693</v>
      </c>
      <c r="E80" s="11">
        <v>4</v>
      </c>
      <c r="F80" s="243">
        <v>350</v>
      </c>
      <c r="G80" s="243">
        <f t="shared" si="1"/>
        <v>1400</v>
      </c>
      <c r="H80" s="75">
        <v>79</v>
      </c>
    </row>
    <row r="81" spans="1:8" ht="14.4" x14ac:dyDescent="0.3">
      <c r="A81" s="242">
        <v>39893</v>
      </c>
      <c r="B81" s="11" t="s">
        <v>694</v>
      </c>
      <c r="C81" s="11" t="s">
        <v>685</v>
      </c>
      <c r="D81" s="11" t="s">
        <v>686</v>
      </c>
      <c r="E81" s="11">
        <v>2</v>
      </c>
      <c r="F81" s="243">
        <v>300</v>
      </c>
      <c r="G81" s="243">
        <f t="shared" si="1"/>
        <v>600</v>
      </c>
      <c r="H81" s="75">
        <v>80</v>
      </c>
    </row>
    <row r="82" spans="1:8" ht="14.4" x14ac:dyDescent="0.3">
      <c r="A82" s="242">
        <v>39894</v>
      </c>
      <c r="B82" s="11" t="s">
        <v>695</v>
      </c>
      <c r="C82" s="11" t="s">
        <v>692</v>
      </c>
      <c r="D82" s="11" t="s">
        <v>693</v>
      </c>
      <c r="E82" s="11">
        <v>7</v>
      </c>
      <c r="F82" s="243">
        <v>350</v>
      </c>
      <c r="G82" s="243">
        <f t="shared" si="1"/>
        <v>2450</v>
      </c>
      <c r="H82" s="75">
        <v>81</v>
      </c>
    </row>
    <row r="83" spans="1:8" ht="14.4" x14ac:dyDescent="0.3">
      <c r="A83" s="242">
        <v>39895</v>
      </c>
      <c r="B83" s="11" t="s">
        <v>684</v>
      </c>
      <c r="C83" s="11" t="s">
        <v>685</v>
      </c>
      <c r="D83" s="11" t="s">
        <v>686</v>
      </c>
      <c r="E83" s="11">
        <v>2</v>
      </c>
      <c r="F83" s="243">
        <v>600</v>
      </c>
      <c r="G83" s="243">
        <f t="shared" si="1"/>
        <v>1200</v>
      </c>
      <c r="H83" s="75">
        <v>82</v>
      </c>
    </row>
    <row r="84" spans="1:8" ht="14.4" x14ac:dyDescent="0.3">
      <c r="A84" s="242">
        <v>39896</v>
      </c>
      <c r="B84" s="11" t="s">
        <v>681</v>
      </c>
      <c r="C84" s="11" t="s">
        <v>685</v>
      </c>
      <c r="D84" s="11" t="s">
        <v>686</v>
      </c>
      <c r="E84" s="11">
        <v>4</v>
      </c>
      <c r="F84" s="243">
        <v>599</v>
      </c>
      <c r="G84" s="243">
        <f t="shared" si="1"/>
        <v>2396</v>
      </c>
      <c r="H84" s="75">
        <v>83</v>
      </c>
    </row>
    <row r="85" spans="1:8" ht="14.4" x14ac:dyDescent="0.3">
      <c r="A85" s="242">
        <v>39897</v>
      </c>
      <c r="B85" s="11" t="s">
        <v>687</v>
      </c>
      <c r="C85" s="11" t="s">
        <v>685</v>
      </c>
      <c r="D85" s="11" t="s">
        <v>698</v>
      </c>
      <c r="E85" s="11">
        <v>2</v>
      </c>
      <c r="F85" s="243">
        <v>150</v>
      </c>
      <c r="G85" s="243">
        <f t="shared" si="1"/>
        <v>300</v>
      </c>
      <c r="H85" s="75">
        <v>84</v>
      </c>
    </row>
    <row r="86" spans="1:8" ht="14.4" x14ac:dyDescent="0.3">
      <c r="A86" s="242">
        <v>39898</v>
      </c>
      <c r="B86" s="11" t="s">
        <v>688</v>
      </c>
      <c r="C86" s="11" t="s">
        <v>692</v>
      </c>
      <c r="D86" s="11" t="s">
        <v>693</v>
      </c>
      <c r="E86" s="11">
        <v>9</v>
      </c>
      <c r="F86" s="243">
        <v>429</v>
      </c>
      <c r="G86" s="243">
        <f t="shared" si="1"/>
        <v>3861</v>
      </c>
      <c r="H86" s="75">
        <v>85</v>
      </c>
    </row>
    <row r="87" spans="1:8" ht="14.4" x14ac:dyDescent="0.3">
      <c r="A87" s="242">
        <v>39899</v>
      </c>
      <c r="B87" s="11" t="s">
        <v>689</v>
      </c>
      <c r="C87" s="11" t="s">
        <v>682</v>
      </c>
      <c r="D87" s="11" t="s">
        <v>683</v>
      </c>
      <c r="E87" s="11">
        <v>4</v>
      </c>
      <c r="F87" s="243">
        <v>400</v>
      </c>
      <c r="G87" s="243">
        <f t="shared" si="1"/>
        <v>1600</v>
      </c>
      <c r="H87" s="75">
        <v>86</v>
      </c>
    </row>
    <row r="88" spans="1:8" ht="14.4" x14ac:dyDescent="0.3">
      <c r="A88" s="242">
        <v>39900</v>
      </c>
      <c r="B88" s="11" t="s">
        <v>690</v>
      </c>
      <c r="C88" s="11" t="s">
        <v>696</v>
      </c>
      <c r="D88" s="11" t="s">
        <v>697</v>
      </c>
      <c r="E88" s="11">
        <v>8</v>
      </c>
      <c r="F88" s="243">
        <v>225</v>
      </c>
      <c r="G88" s="243">
        <f t="shared" si="1"/>
        <v>1800</v>
      </c>
      <c r="H88" s="75">
        <v>87</v>
      </c>
    </row>
    <row r="89" spans="1:8" ht="14.4" x14ac:dyDescent="0.3">
      <c r="A89" s="242">
        <v>39901</v>
      </c>
      <c r="B89" s="11" t="s">
        <v>694</v>
      </c>
      <c r="C89" s="11" t="s">
        <v>696</v>
      </c>
      <c r="D89" s="11" t="s">
        <v>697</v>
      </c>
      <c r="E89" s="11">
        <v>3</v>
      </c>
      <c r="F89" s="243">
        <v>225</v>
      </c>
      <c r="G89" s="243">
        <f t="shared" si="1"/>
        <v>675</v>
      </c>
      <c r="H89" s="75">
        <v>88</v>
      </c>
    </row>
    <row r="90" spans="1:8" ht="14.4" x14ac:dyDescent="0.3">
      <c r="A90" s="242">
        <v>39902</v>
      </c>
      <c r="B90" s="11" t="s">
        <v>695</v>
      </c>
      <c r="C90" s="11" t="s">
        <v>692</v>
      </c>
      <c r="D90" s="11" t="s">
        <v>693</v>
      </c>
      <c r="E90" s="11">
        <v>2</v>
      </c>
      <c r="F90" s="243">
        <v>350</v>
      </c>
      <c r="G90" s="243">
        <f t="shared" si="1"/>
        <v>700</v>
      </c>
      <c r="H90" s="75">
        <v>89</v>
      </c>
    </row>
    <row r="91" spans="1:8" ht="14.4" x14ac:dyDescent="0.3">
      <c r="A91" s="242">
        <v>39903</v>
      </c>
      <c r="B91" s="11" t="s">
        <v>691</v>
      </c>
      <c r="C91" s="11" t="s">
        <v>682</v>
      </c>
      <c r="D91" s="11" t="s">
        <v>683</v>
      </c>
      <c r="E91" s="11">
        <v>1</v>
      </c>
      <c r="F91" s="243">
        <v>400</v>
      </c>
      <c r="G91" s="243">
        <f t="shared" si="1"/>
        <v>400</v>
      </c>
      <c r="H91" s="75">
        <v>90</v>
      </c>
    </row>
    <row r="92" spans="1:8" ht="14.4" x14ac:dyDescent="0.3">
      <c r="A92" s="242">
        <v>39904</v>
      </c>
      <c r="B92" s="11" t="s">
        <v>681</v>
      </c>
      <c r="C92" s="11" t="s">
        <v>682</v>
      </c>
      <c r="D92" s="11" t="s">
        <v>683</v>
      </c>
      <c r="E92" s="11">
        <v>10</v>
      </c>
      <c r="F92" s="243">
        <v>450</v>
      </c>
      <c r="G92" s="243">
        <f t="shared" si="1"/>
        <v>4500</v>
      </c>
      <c r="H92" s="75">
        <v>91</v>
      </c>
    </row>
    <row r="93" spans="1:8" ht="14.4" x14ac:dyDescent="0.3">
      <c r="A93" s="242">
        <v>39905</v>
      </c>
      <c r="B93" s="11" t="s">
        <v>684</v>
      </c>
      <c r="C93" s="11" t="s">
        <v>685</v>
      </c>
      <c r="D93" s="11" t="s">
        <v>686</v>
      </c>
      <c r="E93" s="11">
        <v>1</v>
      </c>
      <c r="F93" s="243">
        <v>599</v>
      </c>
      <c r="G93" s="243">
        <f t="shared" si="1"/>
        <v>599</v>
      </c>
      <c r="H93" s="75">
        <v>92</v>
      </c>
    </row>
    <row r="94" spans="1:8" ht="14.4" x14ac:dyDescent="0.3">
      <c r="A94" s="242">
        <v>39906</v>
      </c>
      <c r="B94" s="11" t="s">
        <v>687</v>
      </c>
      <c r="C94" s="11" t="s">
        <v>682</v>
      </c>
      <c r="D94" s="11" t="s">
        <v>683</v>
      </c>
      <c r="E94" s="11">
        <v>4</v>
      </c>
      <c r="F94" s="243">
        <v>325</v>
      </c>
      <c r="G94" s="243">
        <f t="shared" si="1"/>
        <v>1300</v>
      </c>
      <c r="H94" s="75">
        <v>93</v>
      </c>
    </row>
    <row r="95" spans="1:8" ht="14.4" x14ac:dyDescent="0.3">
      <c r="A95" s="242">
        <v>39907</v>
      </c>
      <c r="B95" s="11" t="s">
        <v>688</v>
      </c>
      <c r="C95" s="11" t="s">
        <v>682</v>
      </c>
      <c r="D95" s="11" t="s">
        <v>683</v>
      </c>
      <c r="E95" s="11">
        <v>2</v>
      </c>
      <c r="F95" s="243">
        <v>450</v>
      </c>
      <c r="G95" s="243">
        <f t="shared" si="1"/>
        <v>900</v>
      </c>
      <c r="H95" s="75">
        <v>94</v>
      </c>
    </row>
    <row r="96" spans="1:8" ht="14.4" x14ac:dyDescent="0.3">
      <c r="A96" s="242">
        <v>39908</v>
      </c>
      <c r="B96" s="11" t="s">
        <v>689</v>
      </c>
      <c r="C96" s="11" t="s">
        <v>685</v>
      </c>
      <c r="D96" s="11" t="s">
        <v>686</v>
      </c>
      <c r="E96" s="11">
        <v>4</v>
      </c>
      <c r="F96" s="243">
        <v>400</v>
      </c>
      <c r="G96" s="243">
        <f t="shared" si="1"/>
        <v>1600</v>
      </c>
      <c r="H96" s="75">
        <v>95</v>
      </c>
    </row>
    <row r="97" spans="1:8" ht="14.4" x14ac:dyDescent="0.3">
      <c r="A97" s="242">
        <v>39909</v>
      </c>
      <c r="B97" s="11" t="s">
        <v>690</v>
      </c>
      <c r="C97" s="11" t="s">
        <v>682</v>
      </c>
      <c r="D97" s="11" t="s">
        <v>683</v>
      </c>
      <c r="E97" s="11">
        <v>9</v>
      </c>
      <c r="F97" s="243">
        <v>325</v>
      </c>
      <c r="G97" s="243">
        <f t="shared" si="1"/>
        <v>2925</v>
      </c>
      <c r="H97" s="75">
        <v>96</v>
      </c>
    </row>
    <row r="98" spans="1:8" ht="14.4" x14ac:dyDescent="0.3">
      <c r="A98" s="242">
        <v>39910</v>
      </c>
      <c r="B98" s="11" t="s">
        <v>691</v>
      </c>
      <c r="C98" s="11" t="s">
        <v>682</v>
      </c>
      <c r="D98" s="11" t="s">
        <v>683</v>
      </c>
      <c r="E98" s="11">
        <v>9</v>
      </c>
      <c r="F98" s="243">
        <v>325</v>
      </c>
      <c r="G98" s="243">
        <f t="shared" si="1"/>
        <v>2925</v>
      </c>
      <c r="H98" s="75">
        <v>97</v>
      </c>
    </row>
    <row r="99" spans="1:8" ht="14.4" x14ac:dyDescent="0.3">
      <c r="A99" s="242">
        <v>39911</v>
      </c>
      <c r="B99" s="11" t="s">
        <v>694</v>
      </c>
      <c r="C99" s="11" t="s">
        <v>685</v>
      </c>
      <c r="D99" s="11" t="s">
        <v>686</v>
      </c>
      <c r="E99" s="11">
        <v>8</v>
      </c>
      <c r="F99" s="243">
        <v>600</v>
      </c>
      <c r="G99" s="243">
        <f t="shared" si="1"/>
        <v>4800</v>
      </c>
      <c r="H99" s="75">
        <v>98</v>
      </c>
    </row>
    <row r="100" spans="1:8" ht="14.4" x14ac:dyDescent="0.3">
      <c r="A100" s="242">
        <v>39912</v>
      </c>
      <c r="B100" s="11" t="s">
        <v>695</v>
      </c>
      <c r="C100" s="11" t="s">
        <v>685</v>
      </c>
      <c r="D100" s="11" t="s">
        <v>686</v>
      </c>
      <c r="E100" s="11">
        <v>4</v>
      </c>
      <c r="F100" s="243">
        <v>600</v>
      </c>
      <c r="G100" s="243">
        <f t="shared" si="1"/>
        <v>2400</v>
      </c>
      <c r="H100" s="75">
        <v>99</v>
      </c>
    </row>
    <row r="101" spans="1:8" ht="14.4" x14ac:dyDescent="0.3">
      <c r="A101" s="242">
        <v>39913</v>
      </c>
      <c r="B101" s="11" t="s">
        <v>684</v>
      </c>
      <c r="C101" s="11" t="s">
        <v>682</v>
      </c>
      <c r="D101" s="11" t="s">
        <v>683</v>
      </c>
      <c r="E101" s="11">
        <v>2</v>
      </c>
      <c r="F101" s="243">
        <v>325</v>
      </c>
      <c r="G101" s="243">
        <f t="shared" si="1"/>
        <v>650</v>
      </c>
      <c r="H101" s="75">
        <v>100</v>
      </c>
    </row>
    <row r="102" spans="1:8" ht="14.4" x14ac:dyDescent="0.3">
      <c r="A102" s="242">
        <v>39914</v>
      </c>
      <c r="B102" s="11" t="s">
        <v>681</v>
      </c>
      <c r="C102" s="11" t="s">
        <v>692</v>
      </c>
      <c r="D102" s="11" t="s">
        <v>693</v>
      </c>
      <c r="E102" s="11">
        <v>3</v>
      </c>
      <c r="F102" s="243">
        <v>429</v>
      </c>
      <c r="G102" s="243">
        <f t="shared" si="1"/>
        <v>1287</v>
      </c>
      <c r="H102" s="75">
        <v>101</v>
      </c>
    </row>
    <row r="103" spans="1:8" ht="14.4" x14ac:dyDescent="0.3">
      <c r="A103" s="242">
        <v>39915</v>
      </c>
      <c r="B103" s="11" t="s">
        <v>687</v>
      </c>
      <c r="C103" s="11" t="s">
        <v>692</v>
      </c>
      <c r="D103" s="11" t="s">
        <v>693</v>
      </c>
      <c r="E103" s="11">
        <v>8</v>
      </c>
      <c r="F103" s="243">
        <v>99</v>
      </c>
      <c r="G103" s="243">
        <f t="shared" si="1"/>
        <v>792</v>
      </c>
      <c r="H103" s="75">
        <v>102</v>
      </c>
    </row>
    <row r="104" spans="1:8" ht="14.4" x14ac:dyDescent="0.3">
      <c r="A104" s="242">
        <v>39916</v>
      </c>
      <c r="B104" s="11" t="s">
        <v>688</v>
      </c>
      <c r="C104" s="11" t="s">
        <v>692</v>
      </c>
      <c r="D104" s="11" t="s">
        <v>693</v>
      </c>
      <c r="E104" s="11">
        <v>8</v>
      </c>
      <c r="F104" s="243">
        <v>350</v>
      </c>
      <c r="G104" s="243">
        <f t="shared" si="1"/>
        <v>2800</v>
      </c>
      <c r="H104" s="75">
        <v>103</v>
      </c>
    </row>
    <row r="105" spans="1:8" ht="14.4" x14ac:dyDescent="0.3">
      <c r="A105" s="242">
        <v>39917</v>
      </c>
      <c r="B105" s="11" t="s">
        <v>689</v>
      </c>
      <c r="C105" s="11" t="s">
        <v>685</v>
      </c>
      <c r="D105" s="11" t="s">
        <v>686</v>
      </c>
      <c r="E105" s="11">
        <v>5</v>
      </c>
      <c r="F105" s="243">
        <v>599</v>
      </c>
      <c r="G105" s="243">
        <f t="shared" si="1"/>
        <v>2995</v>
      </c>
      <c r="H105" s="75">
        <v>104</v>
      </c>
    </row>
    <row r="106" spans="1:8" ht="14.4" x14ac:dyDescent="0.3">
      <c r="A106" s="242">
        <v>39918</v>
      </c>
      <c r="B106" s="11" t="s">
        <v>690</v>
      </c>
      <c r="C106" s="11" t="s">
        <v>692</v>
      </c>
      <c r="D106" s="11" t="s">
        <v>698</v>
      </c>
      <c r="E106" s="11">
        <v>7</v>
      </c>
      <c r="F106" s="243">
        <v>150</v>
      </c>
      <c r="G106" s="243">
        <f t="shared" si="1"/>
        <v>1050</v>
      </c>
      <c r="H106" s="75">
        <v>105</v>
      </c>
    </row>
    <row r="107" spans="1:8" ht="14.4" x14ac:dyDescent="0.3">
      <c r="A107" s="242">
        <v>39919</v>
      </c>
      <c r="B107" s="11" t="s">
        <v>694</v>
      </c>
      <c r="C107" s="11" t="s">
        <v>685</v>
      </c>
      <c r="D107" s="11" t="s">
        <v>686</v>
      </c>
      <c r="E107" s="11">
        <v>4</v>
      </c>
      <c r="F107" s="243">
        <v>300</v>
      </c>
      <c r="G107" s="243">
        <f t="shared" si="1"/>
        <v>1200</v>
      </c>
      <c r="H107" s="75">
        <v>106</v>
      </c>
    </row>
    <row r="108" spans="1:8" ht="14.4" x14ac:dyDescent="0.3">
      <c r="A108" s="242">
        <v>39920</v>
      </c>
      <c r="B108" s="11" t="s">
        <v>695</v>
      </c>
      <c r="C108" s="11" t="s">
        <v>692</v>
      </c>
      <c r="D108" s="11" t="s">
        <v>693</v>
      </c>
      <c r="E108" s="11">
        <v>4</v>
      </c>
      <c r="F108" s="243">
        <v>99</v>
      </c>
      <c r="G108" s="243">
        <f t="shared" si="1"/>
        <v>396</v>
      </c>
      <c r="H108" s="75">
        <v>107</v>
      </c>
    </row>
    <row r="109" spans="1:8" ht="14.4" x14ac:dyDescent="0.3">
      <c r="A109" s="242">
        <v>39921</v>
      </c>
      <c r="B109" s="11" t="s">
        <v>691</v>
      </c>
      <c r="C109" s="11" t="s">
        <v>682</v>
      </c>
      <c r="D109" s="11" t="s">
        <v>683</v>
      </c>
      <c r="E109" s="11">
        <v>4</v>
      </c>
      <c r="F109" s="243">
        <v>450</v>
      </c>
      <c r="G109" s="243">
        <f t="shared" si="1"/>
        <v>1800</v>
      </c>
      <c r="H109" s="75">
        <v>108</v>
      </c>
    </row>
    <row r="110" spans="1:8" ht="14.4" x14ac:dyDescent="0.3">
      <c r="A110" s="242">
        <v>39922</v>
      </c>
      <c r="B110" s="11" t="s">
        <v>681</v>
      </c>
      <c r="C110" s="11" t="s">
        <v>682</v>
      </c>
      <c r="D110" s="11" t="s">
        <v>683</v>
      </c>
      <c r="E110" s="11">
        <v>4</v>
      </c>
      <c r="F110" s="243">
        <v>450</v>
      </c>
      <c r="G110" s="243">
        <f t="shared" si="1"/>
        <v>1800</v>
      </c>
      <c r="H110" s="75">
        <v>109</v>
      </c>
    </row>
    <row r="111" spans="1:8" ht="14.4" x14ac:dyDescent="0.3">
      <c r="A111" s="242">
        <v>39923</v>
      </c>
      <c r="B111" s="11" t="s">
        <v>684</v>
      </c>
      <c r="C111" s="11" t="s">
        <v>682</v>
      </c>
      <c r="D111" s="11" t="s">
        <v>683</v>
      </c>
      <c r="E111" s="11">
        <v>4</v>
      </c>
      <c r="F111" s="243">
        <v>400</v>
      </c>
      <c r="G111" s="243">
        <f t="shared" si="1"/>
        <v>1600</v>
      </c>
      <c r="H111" s="75">
        <v>110</v>
      </c>
    </row>
    <row r="112" spans="1:8" ht="14.4" x14ac:dyDescent="0.3">
      <c r="A112" s="242">
        <v>39924</v>
      </c>
      <c r="B112" s="11" t="s">
        <v>687</v>
      </c>
      <c r="C112" s="11" t="s">
        <v>685</v>
      </c>
      <c r="D112" s="11" t="s">
        <v>686</v>
      </c>
      <c r="E112" s="11">
        <v>9</v>
      </c>
      <c r="F112" s="243">
        <v>300</v>
      </c>
      <c r="G112" s="243">
        <f t="shared" si="1"/>
        <v>2700</v>
      </c>
      <c r="H112" s="75">
        <v>111</v>
      </c>
    </row>
    <row r="113" spans="1:8" ht="14.4" x14ac:dyDescent="0.3">
      <c r="A113" s="242">
        <v>39925</v>
      </c>
      <c r="B113" s="11" t="s">
        <v>688</v>
      </c>
      <c r="C113" s="11" t="s">
        <v>696</v>
      </c>
      <c r="D113" s="11" t="s">
        <v>697</v>
      </c>
      <c r="E113" s="11">
        <v>7</v>
      </c>
      <c r="F113" s="243">
        <v>225</v>
      </c>
      <c r="G113" s="243">
        <f t="shared" si="1"/>
        <v>1575</v>
      </c>
      <c r="H113" s="75">
        <v>112</v>
      </c>
    </row>
    <row r="114" spans="1:8" ht="14.4" x14ac:dyDescent="0.3">
      <c r="A114" s="242">
        <v>39926</v>
      </c>
      <c r="B114" s="11" t="s">
        <v>689</v>
      </c>
      <c r="C114" s="11" t="s">
        <v>692</v>
      </c>
      <c r="D114" s="11" t="s">
        <v>693</v>
      </c>
      <c r="E114" s="11">
        <v>4</v>
      </c>
      <c r="F114" s="243">
        <v>350</v>
      </c>
      <c r="G114" s="243">
        <f t="shared" si="1"/>
        <v>1400</v>
      </c>
      <c r="H114" s="75">
        <v>113</v>
      </c>
    </row>
    <row r="115" spans="1:8" ht="14.4" x14ac:dyDescent="0.3">
      <c r="A115" s="242">
        <v>39927</v>
      </c>
      <c r="B115" s="11" t="s">
        <v>690</v>
      </c>
      <c r="C115" s="11" t="s">
        <v>692</v>
      </c>
      <c r="D115" s="11" t="s">
        <v>693</v>
      </c>
      <c r="E115" s="11">
        <v>10</v>
      </c>
      <c r="F115" s="243">
        <v>99</v>
      </c>
      <c r="G115" s="243">
        <f t="shared" si="1"/>
        <v>990</v>
      </c>
      <c r="H115" s="75">
        <v>114</v>
      </c>
    </row>
    <row r="116" spans="1:8" ht="14.4" x14ac:dyDescent="0.3">
      <c r="A116" s="242">
        <v>39928</v>
      </c>
      <c r="B116" s="11" t="s">
        <v>691</v>
      </c>
      <c r="C116" s="11" t="s">
        <v>682</v>
      </c>
      <c r="D116" s="11" t="s">
        <v>683</v>
      </c>
      <c r="E116" s="11">
        <v>6</v>
      </c>
      <c r="F116" s="243">
        <v>169</v>
      </c>
      <c r="G116" s="243">
        <f t="shared" si="1"/>
        <v>1014</v>
      </c>
      <c r="H116" s="75">
        <v>115</v>
      </c>
    </row>
    <row r="117" spans="1:8" ht="14.4" x14ac:dyDescent="0.3">
      <c r="A117" s="242">
        <v>39929</v>
      </c>
      <c r="B117" s="11" t="s">
        <v>694</v>
      </c>
      <c r="C117" s="11" t="s">
        <v>692</v>
      </c>
      <c r="D117" s="11" t="s">
        <v>693</v>
      </c>
      <c r="E117" s="11">
        <v>8</v>
      </c>
      <c r="F117" s="243">
        <v>429</v>
      </c>
      <c r="G117" s="243">
        <f t="shared" si="1"/>
        <v>3432</v>
      </c>
      <c r="H117" s="75">
        <v>116</v>
      </c>
    </row>
    <row r="118" spans="1:8" ht="14.4" x14ac:dyDescent="0.3">
      <c r="A118" s="242">
        <v>39930</v>
      </c>
      <c r="B118" s="11" t="s">
        <v>695</v>
      </c>
      <c r="C118" s="11" t="s">
        <v>682</v>
      </c>
      <c r="D118" s="11" t="s">
        <v>683</v>
      </c>
      <c r="E118" s="11">
        <v>3</v>
      </c>
      <c r="F118" s="243">
        <v>169</v>
      </c>
      <c r="G118" s="243">
        <f t="shared" si="1"/>
        <v>507</v>
      </c>
      <c r="H118" s="75">
        <v>117</v>
      </c>
    </row>
    <row r="119" spans="1:8" ht="14.4" x14ac:dyDescent="0.3">
      <c r="A119" s="242">
        <v>39931</v>
      </c>
      <c r="B119" s="11" t="s">
        <v>684</v>
      </c>
      <c r="C119" s="11" t="s">
        <v>682</v>
      </c>
      <c r="D119" s="11" t="s">
        <v>683</v>
      </c>
      <c r="E119" s="11">
        <v>8</v>
      </c>
      <c r="F119" s="243">
        <v>299</v>
      </c>
      <c r="G119" s="243">
        <f t="shared" si="1"/>
        <v>2392</v>
      </c>
      <c r="H119" s="75">
        <v>118</v>
      </c>
    </row>
    <row r="120" spans="1:8" ht="14.4" x14ac:dyDescent="0.3">
      <c r="A120" s="242">
        <v>39932</v>
      </c>
      <c r="B120" s="11" t="s">
        <v>681</v>
      </c>
      <c r="C120" s="11" t="s">
        <v>685</v>
      </c>
      <c r="D120" s="11" t="s">
        <v>686</v>
      </c>
      <c r="E120" s="11">
        <v>10</v>
      </c>
      <c r="F120" s="243">
        <v>599</v>
      </c>
      <c r="G120" s="243">
        <f t="shared" si="1"/>
        <v>5990</v>
      </c>
      <c r="H120" s="75">
        <v>119</v>
      </c>
    </row>
    <row r="121" spans="1:8" ht="14.4" x14ac:dyDescent="0.3">
      <c r="A121" s="242">
        <v>39933</v>
      </c>
      <c r="B121" s="11" t="s">
        <v>687</v>
      </c>
      <c r="C121" s="11" t="s">
        <v>682</v>
      </c>
      <c r="D121" s="11" t="s">
        <v>683</v>
      </c>
      <c r="E121" s="11">
        <v>6</v>
      </c>
      <c r="F121" s="243">
        <v>400</v>
      </c>
      <c r="G121" s="243">
        <f t="shared" si="1"/>
        <v>2400</v>
      </c>
      <c r="H121" s="75">
        <v>120</v>
      </c>
    </row>
    <row r="122" spans="1:8" ht="14.4" x14ac:dyDescent="0.3">
      <c r="A122" s="242">
        <v>39934</v>
      </c>
      <c r="B122" s="11" t="s">
        <v>688</v>
      </c>
      <c r="C122" s="11" t="s">
        <v>685</v>
      </c>
      <c r="D122" s="11" t="s">
        <v>686</v>
      </c>
      <c r="E122" s="11">
        <v>8</v>
      </c>
      <c r="F122" s="243">
        <v>599</v>
      </c>
      <c r="G122" s="243">
        <f t="shared" si="1"/>
        <v>4792</v>
      </c>
      <c r="H122" s="75">
        <v>121</v>
      </c>
    </row>
    <row r="123" spans="1:8" ht="14.4" x14ac:dyDescent="0.3">
      <c r="A123" s="242">
        <v>39935</v>
      </c>
      <c r="B123" s="11" t="s">
        <v>689</v>
      </c>
      <c r="C123" s="11" t="s">
        <v>685</v>
      </c>
      <c r="D123" s="11" t="s">
        <v>686</v>
      </c>
      <c r="E123" s="11">
        <v>5</v>
      </c>
      <c r="F123" s="243">
        <v>300</v>
      </c>
      <c r="G123" s="243">
        <f t="shared" si="1"/>
        <v>1500</v>
      </c>
      <c r="H123" s="75">
        <v>122</v>
      </c>
    </row>
    <row r="124" spans="1:8" ht="14.4" x14ac:dyDescent="0.3">
      <c r="A124" s="242">
        <v>39936</v>
      </c>
      <c r="B124" s="11" t="s">
        <v>690</v>
      </c>
      <c r="C124" s="11" t="s">
        <v>685</v>
      </c>
      <c r="D124" s="11" t="s">
        <v>686</v>
      </c>
      <c r="E124" s="11">
        <v>3</v>
      </c>
      <c r="F124" s="243">
        <v>300</v>
      </c>
      <c r="G124" s="243">
        <f t="shared" si="1"/>
        <v>900</v>
      </c>
      <c r="H124" s="75">
        <v>123</v>
      </c>
    </row>
    <row r="125" spans="1:8" ht="14.4" x14ac:dyDescent="0.3">
      <c r="A125" s="242">
        <v>39937</v>
      </c>
      <c r="B125" s="11" t="s">
        <v>694</v>
      </c>
      <c r="C125" s="11" t="s">
        <v>685</v>
      </c>
      <c r="D125" s="11" t="s">
        <v>686</v>
      </c>
      <c r="E125" s="11">
        <v>3</v>
      </c>
      <c r="F125" s="243">
        <v>300</v>
      </c>
      <c r="G125" s="243">
        <f t="shared" si="1"/>
        <v>900</v>
      </c>
      <c r="H125" s="75">
        <v>124</v>
      </c>
    </row>
    <row r="126" spans="1:8" ht="14.4" x14ac:dyDescent="0.3">
      <c r="A126" s="242">
        <v>39938</v>
      </c>
      <c r="B126" s="11" t="s">
        <v>695</v>
      </c>
      <c r="C126" s="11" t="s">
        <v>685</v>
      </c>
      <c r="D126" s="11" t="s">
        <v>686</v>
      </c>
      <c r="E126" s="11">
        <v>1</v>
      </c>
      <c r="F126" s="243">
        <v>300</v>
      </c>
      <c r="G126" s="243">
        <f t="shared" si="1"/>
        <v>300</v>
      </c>
      <c r="H126" s="75">
        <v>125</v>
      </c>
    </row>
    <row r="127" spans="1:8" ht="14.4" x14ac:dyDescent="0.3">
      <c r="A127" s="242">
        <v>39939</v>
      </c>
      <c r="B127" s="11" t="s">
        <v>691</v>
      </c>
      <c r="C127" s="11" t="s">
        <v>685</v>
      </c>
      <c r="D127" s="11" t="s">
        <v>686</v>
      </c>
      <c r="E127" s="11">
        <v>9</v>
      </c>
      <c r="F127" s="243">
        <v>400</v>
      </c>
      <c r="G127" s="243">
        <f t="shared" si="1"/>
        <v>3600</v>
      </c>
      <c r="H127" s="75">
        <v>126</v>
      </c>
    </row>
    <row r="128" spans="1:8" ht="14.4" x14ac:dyDescent="0.3">
      <c r="A128" s="242">
        <v>39940</v>
      </c>
      <c r="B128" s="11" t="s">
        <v>681</v>
      </c>
      <c r="C128" s="11" t="s">
        <v>692</v>
      </c>
      <c r="D128" s="11" t="s">
        <v>693</v>
      </c>
      <c r="E128" s="11">
        <v>6</v>
      </c>
      <c r="F128" s="243">
        <v>350</v>
      </c>
      <c r="G128" s="243">
        <f t="shared" si="1"/>
        <v>2100</v>
      </c>
      <c r="H128" s="75">
        <v>127</v>
      </c>
    </row>
    <row r="129" spans="1:8" ht="14.4" x14ac:dyDescent="0.3">
      <c r="A129" s="242">
        <v>39941</v>
      </c>
      <c r="B129" s="11" t="s">
        <v>684</v>
      </c>
      <c r="C129" s="11" t="s">
        <v>696</v>
      </c>
      <c r="D129" s="11" t="s">
        <v>697</v>
      </c>
      <c r="E129" s="11">
        <v>8</v>
      </c>
      <c r="F129" s="243">
        <v>225</v>
      </c>
      <c r="G129" s="243">
        <f t="shared" si="1"/>
        <v>1800</v>
      </c>
      <c r="H129" s="75">
        <v>128</v>
      </c>
    </row>
    <row r="130" spans="1:8" ht="14.4" x14ac:dyDescent="0.3">
      <c r="A130" s="242">
        <v>39942</v>
      </c>
      <c r="B130" s="11" t="s">
        <v>687</v>
      </c>
      <c r="C130" s="11" t="s">
        <v>685</v>
      </c>
      <c r="D130" s="11" t="s">
        <v>686</v>
      </c>
      <c r="E130" s="11">
        <v>1</v>
      </c>
      <c r="F130" s="243">
        <v>300</v>
      </c>
      <c r="G130" s="243">
        <f t="shared" si="1"/>
        <v>300</v>
      </c>
      <c r="H130" s="75">
        <v>129</v>
      </c>
    </row>
    <row r="131" spans="1:8" ht="14.4" x14ac:dyDescent="0.3">
      <c r="A131" s="242">
        <v>39943</v>
      </c>
      <c r="B131" s="11" t="s">
        <v>688</v>
      </c>
      <c r="C131" s="11" t="s">
        <v>682</v>
      </c>
      <c r="D131" s="11" t="s">
        <v>683</v>
      </c>
      <c r="E131" s="11">
        <v>5</v>
      </c>
      <c r="F131" s="243">
        <v>169</v>
      </c>
      <c r="G131" s="243">
        <f t="shared" ref="G131:G194" si="2">E131*F131</f>
        <v>845</v>
      </c>
      <c r="H131" s="75">
        <v>130</v>
      </c>
    </row>
    <row r="132" spans="1:8" ht="14.4" x14ac:dyDescent="0.3">
      <c r="A132" s="242">
        <v>39944</v>
      </c>
      <c r="B132" s="11" t="s">
        <v>689</v>
      </c>
      <c r="C132" s="11" t="s">
        <v>696</v>
      </c>
      <c r="D132" s="11" t="s">
        <v>697</v>
      </c>
      <c r="E132" s="11">
        <v>4</v>
      </c>
      <c r="F132" s="243">
        <v>225</v>
      </c>
      <c r="G132" s="243">
        <f t="shared" si="2"/>
        <v>900</v>
      </c>
      <c r="H132" s="75">
        <v>131</v>
      </c>
    </row>
    <row r="133" spans="1:8" ht="14.4" x14ac:dyDescent="0.3">
      <c r="A133" s="242">
        <v>39945</v>
      </c>
      <c r="B133" s="11" t="s">
        <v>690</v>
      </c>
      <c r="C133" s="11" t="s">
        <v>685</v>
      </c>
      <c r="D133" s="11" t="s">
        <v>686</v>
      </c>
      <c r="E133" s="11">
        <v>7</v>
      </c>
      <c r="F133" s="243">
        <v>599</v>
      </c>
      <c r="G133" s="243">
        <f t="shared" si="2"/>
        <v>4193</v>
      </c>
      <c r="H133" s="75">
        <v>132</v>
      </c>
    </row>
    <row r="134" spans="1:8" ht="14.4" x14ac:dyDescent="0.3">
      <c r="A134" s="242">
        <v>39946</v>
      </c>
      <c r="B134" s="11" t="s">
        <v>691</v>
      </c>
      <c r="C134" s="11" t="s">
        <v>685</v>
      </c>
      <c r="D134" s="11" t="s">
        <v>686</v>
      </c>
      <c r="E134" s="11">
        <v>1</v>
      </c>
      <c r="F134" s="243">
        <v>300</v>
      </c>
      <c r="G134" s="243">
        <f t="shared" si="2"/>
        <v>300</v>
      </c>
      <c r="H134" s="75">
        <v>133</v>
      </c>
    </row>
    <row r="135" spans="1:8" ht="14.4" x14ac:dyDescent="0.3">
      <c r="A135" s="242">
        <v>39947</v>
      </c>
      <c r="B135" s="11" t="s">
        <v>694</v>
      </c>
      <c r="C135" s="11" t="s">
        <v>685</v>
      </c>
      <c r="D135" s="11" t="s">
        <v>686</v>
      </c>
      <c r="E135" s="11">
        <v>7</v>
      </c>
      <c r="F135" s="243">
        <v>599</v>
      </c>
      <c r="G135" s="243">
        <f t="shared" si="2"/>
        <v>4193</v>
      </c>
      <c r="H135" s="75">
        <v>134</v>
      </c>
    </row>
    <row r="136" spans="1:8" ht="14.4" x14ac:dyDescent="0.3">
      <c r="A136" s="242">
        <v>39948</v>
      </c>
      <c r="B136" s="11" t="s">
        <v>695</v>
      </c>
      <c r="C136" s="11" t="s">
        <v>685</v>
      </c>
      <c r="D136" s="11" t="s">
        <v>686</v>
      </c>
      <c r="E136" s="11">
        <v>4</v>
      </c>
      <c r="F136" s="243">
        <v>229</v>
      </c>
      <c r="G136" s="243">
        <f t="shared" si="2"/>
        <v>916</v>
      </c>
      <c r="H136" s="75">
        <v>135</v>
      </c>
    </row>
    <row r="137" spans="1:8" ht="14.4" x14ac:dyDescent="0.3">
      <c r="A137" s="242">
        <v>39949</v>
      </c>
      <c r="B137" s="11" t="s">
        <v>684</v>
      </c>
      <c r="C137" s="11" t="s">
        <v>685</v>
      </c>
      <c r="D137" s="11" t="s">
        <v>686</v>
      </c>
      <c r="E137" s="11">
        <v>3</v>
      </c>
      <c r="F137" s="243">
        <v>400</v>
      </c>
      <c r="G137" s="243">
        <f t="shared" si="2"/>
        <v>1200</v>
      </c>
      <c r="H137" s="75">
        <v>136</v>
      </c>
    </row>
    <row r="138" spans="1:8" ht="14.4" x14ac:dyDescent="0.3">
      <c r="A138" s="242">
        <v>39950</v>
      </c>
      <c r="B138" s="11" t="s">
        <v>681</v>
      </c>
      <c r="C138" s="11" t="s">
        <v>692</v>
      </c>
      <c r="D138" s="11" t="s">
        <v>693</v>
      </c>
      <c r="E138" s="11">
        <v>6</v>
      </c>
      <c r="F138" s="243">
        <v>429</v>
      </c>
      <c r="G138" s="243">
        <f t="shared" si="2"/>
        <v>2574</v>
      </c>
      <c r="H138" s="75">
        <v>137</v>
      </c>
    </row>
    <row r="139" spans="1:8" ht="14.4" x14ac:dyDescent="0.3">
      <c r="A139" s="242">
        <v>39951</v>
      </c>
      <c r="B139" s="11" t="s">
        <v>687</v>
      </c>
      <c r="C139" s="11" t="s">
        <v>685</v>
      </c>
      <c r="D139" s="11" t="s">
        <v>686</v>
      </c>
      <c r="E139" s="11">
        <v>8</v>
      </c>
      <c r="F139" s="243">
        <v>599</v>
      </c>
      <c r="G139" s="243">
        <f t="shared" si="2"/>
        <v>4792</v>
      </c>
      <c r="H139" s="75">
        <v>138</v>
      </c>
    </row>
    <row r="140" spans="1:8" ht="14.4" x14ac:dyDescent="0.3">
      <c r="A140" s="242">
        <v>39952</v>
      </c>
      <c r="B140" s="11" t="s">
        <v>688</v>
      </c>
      <c r="C140" s="11" t="s">
        <v>682</v>
      </c>
      <c r="D140" s="11" t="s">
        <v>683</v>
      </c>
      <c r="E140" s="11">
        <v>6</v>
      </c>
      <c r="F140" s="243">
        <v>450</v>
      </c>
      <c r="G140" s="243">
        <f t="shared" si="2"/>
        <v>2700</v>
      </c>
      <c r="H140" s="75">
        <v>139</v>
      </c>
    </row>
    <row r="141" spans="1:8" ht="14.4" x14ac:dyDescent="0.3">
      <c r="A141" s="242">
        <v>39953</v>
      </c>
      <c r="B141" s="11" t="s">
        <v>689</v>
      </c>
      <c r="C141" s="11" t="s">
        <v>682</v>
      </c>
      <c r="D141" s="11" t="s">
        <v>683</v>
      </c>
      <c r="E141" s="11">
        <v>6</v>
      </c>
      <c r="F141" s="243">
        <v>299</v>
      </c>
      <c r="G141" s="243">
        <f t="shared" si="2"/>
        <v>1794</v>
      </c>
      <c r="H141" s="75">
        <v>140</v>
      </c>
    </row>
    <row r="142" spans="1:8" ht="14.4" x14ac:dyDescent="0.3">
      <c r="A142" s="242">
        <v>39954</v>
      </c>
      <c r="B142" s="11" t="s">
        <v>690</v>
      </c>
      <c r="C142" s="11" t="s">
        <v>685</v>
      </c>
      <c r="D142" s="11" t="s">
        <v>686</v>
      </c>
      <c r="E142" s="11">
        <v>2</v>
      </c>
      <c r="F142" s="243">
        <v>229</v>
      </c>
      <c r="G142" s="243">
        <f t="shared" si="2"/>
        <v>458</v>
      </c>
      <c r="H142" s="75">
        <v>141</v>
      </c>
    </row>
    <row r="143" spans="1:8" ht="14.4" x14ac:dyDescent="0.3">
      <c r="A143" s="242">
        <v>39955</v>
      </c>
      <c r="B143" s="11" t="s">
        <v>694</v>
      </c>
      <c r="C143" s="11" t="s">
        <v>692</v>
      </c>
      <c r="D143" s="11" t="s">
        <v>693</v>
      </c>
      <c r="E143" s="11">
        <v>2</v>
      </c>
      <c r="F143" s="243">
        <v>429</v>
      </c>
      <c r="G143" s="243">
        <f t="shared" si="2"/>
        <v>858</v>
      </c>
      <c r="H143" s="75">
        <v>142</v>
      </c>
    </row>
    <row r="144" spans="1:8" ht="14.4" x14ac:dyDescent="0.3">
      <c r="A144" s="242">
        <v>39956</v>
      </c>
      <c r="B144" s="11" t="s">
        <v>695</v>
      </c>
      <c r="C144" s="11" t="s">
        <v>692</v>
      </c>
      <c r="D144" s="11" t="s">
        <v>698</v>
      </c>
      <c r="E144" s="11">
        <v>3</v>
      </c>
      <c r="F144" s="243">
        <v>150</v>
      </c>
      <c r="G144" s="243">
        <f t="shared" si="2"/>
        <v>450</v>
      </c>
      <c r="H144" s="75">
        <v>143</v>
      </c>
    </row>
    <row r="145" spans="1:8" ht="14.4" x14ac:dyDescent="0.3">
      <c r="A145" s="242">
        <v>39957</v>
      </c>
      <c r="B145" s="11" t="s">
        <v>691</v>
      </c>
      <c r="C145" s="11" t="s">
        <v>696</v>
      </c>
      <c r="D145" s="11" t="s">
        <v>697</v>
      </c>
      <c r="E145" s="11">
        <v>2</v>
      </c>
      <c r="F145" s="243">
        <v>225</v>
      </c>
      <c r="G145" s="243">
        <f t="shared" si="2"/>
        <v>450</v>
      </c>
      <c r="H145" s="75">
        <v>144</v>
      </c>
    </row>
    <row r="146" spans="1:8" ht="14.4" x14ac:dyDescent="0.3">
      <c r="A146" s="242">
        <v>39958</v>
      </c>
      <c r="B146" s="11" t="s">
        <v>681</v>
      </c>
      <c r="C146" s="11" t="s">
        <v>696</v>
      </c>
      <c r="D146" s="11" t="s">
        <v>697</v>
      </c>
      <c r="E146" s="11">
        <v>6</v>
      </c>
      <c r="F146" s="243">
        <v>225</v>
      </c>
      <c r="G146" s="243">
        <f t="shared" si="2"/>
        <v>1350</v>
      </c>
      <c r="H146" s="75">
        <v>145</v>
      </c>
    </row>
    <row r="147" spans="1:8" ht="14.4" x14ac:dyDescent="0.3">
      <c r="A147" s="242">
        <v>39959</v>
      </c>
      <c r="B147" s="11" t="s">
        <v>684</v>
      </c>
      <c r="C147" s="11" t="s">
        <v>696</v>
      </c>
      <c r="D147" s="11" t="s">
        <v>697</v>
      </c>
      <c r="E147" s="11">
        <v>6</v>
      </c>
      <c r="F147" s="243">
        <v>225</v>
      </c>
      <c r="G147" s="243">
        <f t="shared" si="2"/>
        <v>1350</v>
      </c>
      <c r="H147" s="75">
        <v>146</v>
      </c>
    </row>
    <row r="148" spans="1:8" ht="14.4" x14ac:dyDescent="0.3">
      <c r="A148" s="242">
        <v>39960</v>
      </c>
      <c r="B148" s="11" t="s">
        <v>687</v>
      </c>
      <c r="C148" s="11" t="s">
        <v>692</v>
      </c>
      <c r="D148" s="11" t="s">
        <v>693</v>
      </c>
      <c r="E148" s="11">
        <v>2</v>
      </c>
      <c r="F148" s="243">
        <v>429</v>
      </c>
      <c r="G148" s="243">
        <f t="shared" si="2"/>
        <v>858</v>
      </c>
      <c r="H148" s="75">
        <v>147</v>
      </c>
    </row>
    <row r="149" spans="1:8" ht="14.4" x14ac:dyDescent="0.3">
      <c r="A149" s="242">
        <v>39961</v>
      </c>
      <c r="B149" s="11" t="s">
        <v>688</v>
      </c>
      <c r="C149" s="11" t="s">
        <v>692</v>
      </c>
      <c r="D149" s="11" t="s">
        <v>693</v>
      </c>
      <c r="E149" s="11">
        <v>6</v>
      </c>
      <c r="F149" s="243">
        <v>429</v>
      </c>
      <c r="G149" s="243">
        <f t="shared" si="2"/>
        <v>2574</v>
      </c>
      <c r="H149" s="75">
        <v>148</v>
      </c>
    </row>
    <row r="150" spans="1:8" ht="14.4" x14ac:dyDescent="0.3">
      <c r="A150" s="242">
        <v>39962</v>
      </c>
      <c r="B150" s="11" t="s">
        <v>689</v>
      </c>
      <c r="C150" s="11" t="s">
        <v>692</v>
      </c>
      <c r="D150" s="11" t="s">
        <v>693</v>
      </c>
      <c r="E150" s="11">
        <v>4</v>
      </c>
      <c r="F150" s="243">
        <v>99</v>
      </c>
      <c r="G150" s="243">
        <f t="shared" si="2"/>
        <v>396</v>
      </c>
      <c r="H150" s="75">
        <v>149</v>
      </c>
    </row>
    <row r="151" spans="1:8" ht="14.4" x14ac:dyDescent="0.3">
      <c r="A151" s="242">
        <v>39963</v>
      </c>
      <c r="B151" s="11" t="s">
        <v>690</v>
      </c>
      <c r="C151" s="11" t="s">
        <v>682</v>
      </c>
      <c r="D151" s="11" t="s">
        <v>683</v>
      </c>
      <c r="E151" s="11">
        <v>6</v>
      </c>
      <c r="F151" s="243">
        <v>325</v>
      </c>
      <c r="G151" s="243">
        <f t="shared" si="2"/>
        <v>1950</v>
      </c>
      <c r="H151" s="75">
        <v>150</v>
      </c>
    </row>
    <row r="152" spans="1:8" ht="14.4" x14ac:dyDescent="0.3">
      <c r="A152" s="242">
        <v>39964</v>
      </c>
      <c r="B152" s="11" t="s">
        <v>691</v>
      </c>
      <c r="C152" s="11" t="s">
        <v>682</v>
      </c>
      <c r="D152" s="11" t="s">
        <v>683</v>
      </c>
      <c r="E152" s="11">
        <v>3</v>
      </c>
      <c r="F152" s="243">
        <v>325</v>
      </c>
      <c r="G152" s="243">
        <f t="shared" si="2"/>
        <v>975</v>
      </c>
      <c r="H152" s="75">
        <v>151</v>
      </c>
    </row>
    <row r="153" spans="1:8" ht="14.4" x14ac:dyDescent="0.3">
      <c r="A153" s="242">
        <v>39965</v>
      </c>
      <c r="B153" s="11" t="s">
        <v>694</v>
      </c>
      <c r="C153" s="11" t="s">
        <v>696</v>
      </c>
      <c r="D153" s="11" t="s">
        <v>697</v>
      </c>
      <c r="E153" s="11">
        <v>6</v>
      </c>
      <c r="F153" s="243">
        <v>225</v>
      </c>
      <c r="G153" s="243">
        <f t="shared" si="2"/>
        <v>1350</v>
      </c>
      <c r="H153" s="75">
        <v>152</v>
      </c>
    </row>
    <row r="154" spans="1:8" ht="14.4" x14ac:dyDescent="0.3">
      <c r="A154" s="242">
        <v>39966</v>
      </c>
      <c r="B154" s="11" t="s">
        <v>695</v>
      </c>
      <c r="C154" s="11" t="s">
        <v>685</v>
      </c>
      <c r="D154" s="11" t="s">
        <v>686</v>
      </c>
      <c r="E154" s="11">
        <v>1</v>
      </c>
      <c r="F154" s="243">
        <v>300</v>
      </c>
      <c r="G154" s="243">
        <f t="shared" si="2"/>
        <v>300</v>
      </c>
      <c r="H154" s="75">
        <v>153</v>
      </c>
    </row>
    <row r="155" spans="1:8" ht="14.4" x14ac:dyDescent="0.3">
      <c r="A155" s="242">
        <v>39967</v>
      </c>
      <c r="B155" s="11" t="s">
        <v>684</v>
      </c>
      <c r="C155" s="11" t="s">
        <v>682</v>
      </c>
      <c r="D155" s="11" t="s">
        <v>683</v>
      </c>
      <c r="E155" s="11">
        <v>8</v>
      </c>
      <c r="F155" s="243">
        <v>299</v>
      </c>
      <c r="G155" s="243">
        <f t="shared" si="2"/>
        <v>2392</v>
      </c>
      <c r="H155" s="75">
        <v>154</v>
      </c>
    </row>
    <row r="156" spans="1:8" ht="14.4" x14ac:dyDescent="0.3">
      <c r="A156" s="242">
        <v>39968</v>
      </c>
      <c r="B156" s="11" t="s">
        <v>681</v>
      </c>
      <c r="C156" s="11" t="s">
        <v>696</v>
      </c>
      <c r="D156" s="11" t="s">
        <v>697</v>
      </c>
      <c r="E156" s="11">
        <v>9</v>
      </c>
      <c r="F156" s="243">
        <v>225</v>
      </c>
      <c r="G156" s="243">
        <f t="shared" si="2"/>
        <v>2025</v>
      </c>
      <c r="H156" s="75">
        <v>155</v>
      </c>
    </row>
    <row r="157" spans="1:8" ht="14.4" x14ac:dyDescent="0.3">
      <c r="A157" s="242">
        <v>39969</v>
      </c>
      <c r="B157" s="11" t="s">
        <v>687</v>
      </c>
      <c r="C157" s="11" t="s">
        <v>685</v>
      </c>
      <c r="D157" s="11" t="s">
        <v>686</v>
      </c>
      <c r="E157" s="11">
        <v>6</v>
      </c>
      <c r="F157" s="243">
        <v>300</v>
      </c>
      <c r="G157" s="243">
        <f t="shared" si="2"/>
        <v>1800</v>
      </c>
      <c r="H157" s="75">
        <v>156</v>
      </c>
    </row>
    <row r="158" spans="1:8" ht="14.4" x14ac:dyDescent="0.3">
      <c r="A158" s="242">
        <v>39970</v>
      </c>
      <c r="B158" s="11" t="s">
        <v>688</v>
      </c>
      <c r="C158" s="11" t="s">
        <v>682</v>
      </c>
      <c r="D158" s="11" t="s">
        <v>683</v>
      </c>
      <c r="E158" s="11">
        <v>10</v>
      </c>
      <c r="F158" s="243">
        <v>299</v>
      </c>
      <c r="G158" s="243">
        <f t="shared" si="2"/>
        <v>2990</v>
      </c>
      <c r="H158" s="75">
        <v>157</v>
      </c>
    </row>
    <row r="159" spans="1:8" ht="14.4" x14ac:dyDescent="0.3">
      <c r="A159" s="242">
        <v>39971</v>
      </c>
      <c r="B159" s="11" t="s">
        <v>689</v>
      </c>
      <c r="C159" s="11" t="s">
        <v>685</v>
      </c>
      <c r="D159" s="11" t="s">
        <v>686</v>
      </c>
      <c r="E159" s="11">
        <v>9</v>
      </c>
      <c r="F159" s="243">
        <v>400</v>
      </c>
      <c r="G159" s="243">
        <f t="shared" si="2"/>
        <v>3600</v>
      </c>
      <c r="H159" s="75">
        <v>158</v>
      </c>
    </row>
    <row r="160" spans="1:8" ht="14.4" x14ac:dyDescent="0.3">
      <c r="A160" s="242">
        <v>39972</v>
      </c>
      <c r="B160" s="11" t="s">
        <v>690</v>
      </c>
      <c r="C160" s="11" t="s">
        <v>685</v>
      </c>
      <c r="D160" s="11" t="s">
        <v>686</v>
      </c>
      <c r="E160" s="11">
        <v>4</v>
      </c>
      <c r="F160" s="243">
        <v>400</v>
      </c>
      <c r="G160" s="243">
        <f t="shared" si="2"/>
        <v>1600</v>
      </c>
      <c r="H160" s="75">
        <v>159</v>
      </c>
    </row>
    <row r="161" spans="1:8" ht="14.4" x14ac:dyDescent="0.3">
      <c r="A161" s="242">
        <v>39973</v>
      </c>
      <c r="B161" s="11" t="s">
        <v>694</v>
      </c>
      <c r="C161" s="11" t="s">
        <v>682</v>
      </c>
      <c r="D161" s="11" t="s">
        <v>683</v>
      </c>
      <c r="E161" s="11">
        <v>1</v>
      </c>
      <c r="F161" s="243">
        <v>400</v>
      </c>
      <c r="G161" s="243">
        <f t="shared" si="2"/>
        <v>400</v>
      </c>
      <c r="H161" s="75">
        <v>160</v>
      </c>
    </row>
    <row r="162" spans="1:8" ht="14.4" x14ac:dyDescent="0.3">
      <c r="A162" s="242">
        <v>39974</v>
      </c>
      <c r="B162" s="11" t="s">
        <v>695</v>
      </c>
      <c r="C162" s="11" t="s">
        <v>692</v>
      </c>
      <c r="D162" s="11" t="s">
        <v>693</v>
      </c>
      <c r="E162" s="11">
        <v>3</v>
      </c>
      <c r="F162" s="243">
        <v>99</v>
      </c>
      <c r="G162" s="243">
        <f t="shared" si="2"/>
        <v>297</v>
      </c>
      <c r="H162" s="75">
        <v>161</v>
      </c>
    </row>
    <row r="163" spans="1:8" ht="14.4" x14ac:dyDescent="0.3">
      <c r="A163" s="242">
        <v>39975</v>
      </c>
      <c r="B163" s="11" t="s">
        <v>691</v>
      </c>
      <c r="C163" s="11" t="s">
        <v>682</v>
      </c>
      <c r="D163" s="11" t="s">
        <v>683</v>
      </c>
      <c r="E163" s="11">
        <v>4</v>
      </c>
      <c r="F163" s="243">
        <v>400</v>
      </c>
      <c r="G163" s="243">
        <f t="shared" si="2"/>
        <v>1600</v>
      </c>
      <c r="H163" s="75">
        <v>162</v>
      </c>
    </row>
    <row r="164" spans="1:8" ht="14.4" x14ac:dyDescent="0.3">
      <c r="A164" s="242">
        <v>39976</v>
      </c>
      <c r="B164" s="11" t="s">
        <v>681</v>
      </c>
      <c r="C164" s="11" t="s">
        <v>682</v>
      </c>
      <c r="D164" s="11" t="s">
        <v>683</v>
      </c>
      <c r="E164" s="11">
        <v>3</v>
      </c>
      <c r="F164" s="243">
        <v>299</v>
      </c>
      <c r="G164" s="243">
        <f t="shared" si="2"/>
        <v>897</v>
      </c>
      <c r="H164" s="75">
        <v>163</v>
      </c>
    </row>
    <row r="165" spans="1:8" ht="14.4" x14ac:dyDescent="0.3">
      <c r="A165" s="242">
        <v>39977</v>
      </c>
      <c r="B165" s="11" t="s">
        <v>684</v>
      </c>
      <c r="C165" s="11" t="s">
        <v>685</v>
      </c>
      <c r="D165" s="11" t="s">
        <v>686</v>
      </c>
      <c r="E165" s="11">
        <v>6</v>
      </c>
      <c r="F165" s="243">
        <v>600</v>
      </c>
      <c r="G165" s="243">
        <f t="shared" si="2"/>
        <v>3600</v>
      </c>
      <c r="H165" s="75">
        <v>164</v>
      </c>
    </row>
    <row r="166" spans="1:8" ht="14.4" x14ac:dyDescent="0.3">
      <c r="A166" s="242">
        <v>39978</v>
      </c>
      <c r="B166" s="11" t="s">
        <v>687</v>
      </c>
      <c r="C166" s="11" t="s">
        <v>685</v>
      </c>
      <c r="D166" s="11" t="s">
        <v>698</v>
      </c>
      <c r="E166" s="11">
        <v>3</v>
      </c>
      <c r="F166" s="243">
        <v>150</v>
      </c>
      <c r="G166" s="243">
        <f t="shared" si="2"/>
        <v>450</v>
      </c>
      <c r="H166" s="75">
        <v>165</v>
      </c>
    </row>
    <row r="167" spans="1:8" ht="14.4" x14ac:dyDescent="0.3">
      <c r="A167" s="242">
        <v>39979</v>
      </c>
      <c r="B167" s="11" t="s">
        <v>688</v>
      </c>
      <c r="C167" s="11" t="s">
        <v>685</v>
      </c>
      <c r="D167" s="11" t="s">
        <v>686</v>
      </c>
      <c r="E167" s="11">
        <v>4</v>
      </c>
      <c r="F167" s="243">
        <v>229</v>
      </c>
      <c r="G167" s="243">
        <f t="shared" si="2"/>
        <v>916</v>
      </c>
      <c r="H167" s="75">
        <v>166</v>
      </c>
    </row>
    <row r="168" spans="1:8" ht="14.4" x14ac:dyDescent="0.3">
      <c r="A168" s="242">
        <v>39980</v>
      </c>
      <c r="B168" s="11" t="s">
        <v>689</v>
      </c>
      <c r="C168" s="11" t="s">
        <v>685</v>
      </c>
      <c r="D168" s="11" t="s">
        <v>686</v>
      </c>
      <c r="E168" s="11">
        <v>5</v>
      </c>
      <c r="F168" s="243">
        <v>300</v>
      </c>
      <c r="G168" s="243">
        <f t="shared" si="2"/>
        <v>1500</v>
      </c>
      <c r="H168" s="75">
        <v>167</v>
      </c>
    </row>
    <row r="169" spans="1:8" ht="14.4" x14ac:dyDescent="0.3">
      <c r="A169" s="242">
        <v>39981</v>
      </c>
      <c r="B169" s="11" t="s">
        <v>690</v>
      </c>
      <c r="C169" s="11" t="s">
        <v>682</v>
      </c>
      <c r="D169" s="11" t="s">
        <v>683</v>
      </c>
      <c r="E169" s="11">
        <v>9</v>
      </c>
      <c r="F169" s="243">
        <v>325</v>
      </c>
      <c r="G169" s="243">
        <f t="shared" si="2"/>
        <v>2925</v>
      </c>
      <c r="H169" s="75">
        <v>168</v>
      </c>
    </row>
    <row r="170" spans="1:8" ht="14.4" x14ac:dyDescent="0.3">
      <c r="A170" s="242">
        <v>39982</v>
      </c>
      <c r="B170" s="11" t="s">
        <v>691</v>
      </c>
      <c r="C170" s="11" t="s">
        <v>685</v>
      </c>
      <c r="D170" s="11" t="s">
        <v>686</v>
      </c>
      <c r="E170" s="11">
        <v>5</v>
      </c>
      <c r="F170" s="243">
        <v>300</v>
      </c>
      <c r="G170" s="243">
        <f t="shared" si="2"/>
        <v>1500</v>
      </c>
      <c r="H170" s="75">
        <v>169</v>
      </c>
    </row>
    <row r="171" spans="1:8" ht="14.4" x14ac:dyDescent="0.3">
      <c r="A171" s="242">
        <v>39983</v>
      </c>
      <c r="B171" s="11" t="s">
        <v>694</v>
      </c>
      <c r="C171" s="11" t="s">
        <v>685</v>
      </c>
      <c r="D171" s="11" t="s">
        <v>686</v>
      </c>
      <c r="E171" s="11">
        <v>2</v>
      </c>
      <c r="F171" s="243">
        <v>600</v>
      </c>
      <c r="G171" s="243">
        <f t="shared" si="2"/>
        <v>1200</v>
      </c>
      <c r="H171" s="75">
        <v>170</v>
      </c>
    </row>
    <row r="172" spans="1:8" ht="14.4" x14ac:dyDescent="0.3">
      <c r="A172" s="242">
        <v>39984</v>
      </c>
      <c r="B172" s="11" t="s">
        <v>695</v>
      </c>
      <c r="C172" s="11" t="s">
        <v>682</v>
      </c>
      <c r="D172" s="11" t="s">
        <v>683</v>
      </c>
      <c r="E172" s="11">
        <v>10</v>
      </c>
      <c r="F172" s="243">
        <v>325</v>
      </c>
      <c r="G172" s="243">
        <f t="shared" si="2"/>
        <v>3250</v>
      </c>
      <c r="H172" s="75">
        <v>171</v>
      </c>
    </row>
    <row r="173" spans="1:8" ht="14.4" x14ac:dyDescent="0.3">
      <c r="A173" s="242">
        <v>39985</v>
      </c>
      <c r="B173" s="11" t="s">
        <v>684</v>
      </c>
      <c r="C173" s="11" t="s">
        <v>685</v>
      </c>
      <c r="D173" s="11" t="s">
        <v>686</v>
      </c>
      <c r="E173" s="11">
        <v>4</v>
      </c>
      <c r="F173" s="243">
        <v>599</v>
      </c>
      <c r="G173" s="243">
        <f t="shared" si="2"/>
        <v>2396</v>
      </c>
      <c r="H173" s="75">
        <v>172</v>
      </c>
    </row>
    <row r="174" spans="1:8" ht="14.4" x14ac:dyDescent="0.3">
      <c r="A174" s="242">
        <v>39986</v>
      </c>
      <c r="B174" s="11" t="s">
        <v>681</v>
      </c>
      <c r="C174" s="11" t="s">
        <v>696</v>
      </c>
      <c r="D174" s="11" t="s">
        <v>697</v>
      </c>
      <c r="E174" s="11">
        <v>2</v>
      </c>
      <c r="F174" s="243">
        <v>225</v>
      </c>
      <c r="G174" s="243">
        <f t="shared" si="2"/>
        <v>450</v>
      </c>
      <c r="H174" s="75">
        <v>173</v>
      </c>
    </row>
    <row r="175" spans="1:8" ht="14.4" x14ac:dyDescent="0.3">
      <c r="A175" s="242">
        <v>39987</v>
      </c>
      <c r="B175" s="11" t="s">
        <v>687</v>
      </c>
      <c r="C175" s="11" t="s">
        <v>682</v>
      </c>
      <c r="D175" s="11" t="s">
        <v>683</v>
      </c>
      <c r="E175" s="11">
        <v>4</v>
      </c>
      <c r="F175" s="243">
        <v>325</v>
      </c>
      <c r="G175" s="243">
        <f t="shared" si="2"/>
        <v>1300</v>
      </c>
      <c r="H175" s="75">
        <v>174</v>
      </c>
    </row>
    <row r="176" spans="1:8" ht="14.4" x14ac:dyDescent="0.3">
      <c r="A176" s="242">
        <v>39988</v>
      </c>
      <c r="B176" s="11" t="s">
        <v>688</v>
      </c>
      <c r="C176" s="11" t="s">
        <v>682</v>
      </c>
      <c r="D176" s="11" t="s">
        <v>683</v>
      </c>
      <c r="E176" s="11">
        <v>8</v>
      </c>
      <c r="F176" s="243">
        <v>450</v>
      </c>
      <c r="G176" s="243">
        <f t="shared" si="2"/>
        <v>3600</v>
      </c>
      <c r="H176" s="75">
        <v>175</v>
      </c>
    </row>
    <row r="177" spans="1:8" ht="14.4" x14ac:dyDescent="0.3">
      <c r="A177" s="242">
        <v>39989</v>
      </c>
      <c r="B177" s="11" t="s">
        <v>689</v>
      </c>
      <c r="C177" s="11" t="s">
        <v>685</v>
      </c>
      <c r="D177" s="11" t="s">
        <v>686</v>
      </c>
      <c r="E177" s="11">
        <v>1</v>
      </c>
      <c r="F177" s="243">
        <v>599</v>
      </c>
      <c r="G177" s="243">
        <f t="shared" si="2"/>
        <v>599</v>
      </c>
      <c r="H177" s="75">
        <v>176</v>
      </c>
    </row>
    <row r="178" spans="1:8" ht="14.4" x14ac:dyDescent="0.3">
      <c r="A178" s="242">
        <v>39990</v>
      </c>
      <c r="B178" s="11" t="s">
        <v>690</v>
      </c>
      <c r="C178" s="11" t="s">
        <v>682</v>
      </c>
      <c r="D178" s="11" t="s">
        <v>683</v>
      </c>
      <c r="E178" s="11">
        <v>10</v>
      </c>
      <c r="F178" s="243">
        <v>325</v>
      </c>
      <c r="G178" s="243">
        <f t="shared" si="2"/>
        <v>3250</v>
      </c>
      <c r="H178" s="75">
        <v>177</v>
      </c>
    </row>
    <row r="179" spans="1:8" ht="14.4" x14ac:dyDescent="0.3">
      <c r="A179" s="242">
        <v>39991</v>
      </c>
      <c r="B179" s="11" t="s">
        <v>694</v>
      </c>
      <c r="C179" s="11" t="s">
        <v>682</v>
      </c>
      <c r="D179" s="11" t="s">
        <v>683</v>
      </c>
      <c r="E179" s="11">
        <v>4</v>
      </c>
      <c r="F179" s="243">
        <v>299</v>
      </c>
      <c r="G179" s="243">
        <f t="shared" si="2"/>
        <v>1196</v>
      </c>
      <c r="H179" s="75">
        <v>178</v>
      </c>
    </row>
    <row r="180" spans="1:8" ht="14.4" x14ac:dyDescent="0.3">
      <c r="A180" s="242">
        <v>39992</v>
      </c>
      <c r="B180" s="11" t="s">
        <v>695</v>
      </c>
      <c r="C180" s="11" t="s">
        <v>682</v>
      </c>
      <c r="D180" s="11" t="s">
        <v>683</v>
      </c>
      <c r="E180" s="11">
        <v>9</v>
      </c>
      <c r="F180" s="243">
        <v>299</v>
      </c>
      <c r="G180" s="243">
        <f t="shared" si="2"/>
        <v>2691</v>
      </c>
      <c r="H180" s="75">
        <v>179</v>
      </c>
    </row>
    <row r="181" spans="1:8" ht="14.4" x14ac:dyDescent="0.3">
      <c r="A181" s="242">
        <v>39993</v>
      </c>
      <c r="B181" s="11" t="s">
        <v>691</v>
      </c>
      <c r="C181" s="11" t="s">
        <v>682</v>
      </c>
      <c r="D181" s="11" t="s">
        <v>683</v>
      </c>
      <c r="E181" s="11">
        <v>7</v>
      </c>
      <c r="F181" s="243">
        <v>169</v>
      </c>
      <c r="G181" s="243">
        <f t="shared" si="2"/>
        <v>1183</v>
      </c>
      <c r="H181" s="75">
        <v>180</v>
      </c>
    </row>
    <row r="182" spans="1:8" ht="14.4" x14ac:dyDescent="0.3">
      <c r="A182" s="242">
        <v>39994</v>
      </c>
      <c r="B182" s="11" t="s">
        <v>681</v>
      </c>
      <c r="C182" s="11" t="s">
        <v>682</v>
      </c>
      <c r="D182" s="11" t="s">
        <v>683</v>
      </c>
      <c r="E182" s="11">
        <v>3</v>
      </c>
      <c r="F182" s="243">
        <v>299</v>
      </c>
      <c r="G182" s="243">
        <f t="shared" si="2"/>
        <v>897</v>
      </c>
      <c r="H182" s="75">
        <v>181</v>
      </c>
    </row>
    <row r="183" spans="1:8" ht="14.4" x14ac:dyDescent="0.3">
      <c r="A183" s="242">
        <v>39995</v>
      </c>
      <c r="B183" s="11" t="s">
        <v>684</v>
      </c>
      <c r="C183" s="11" t="s">
        <v>696</v>
      </c>
      <c r="D183" s="11" t="s">
        <v>697</v>
      </c>
      <c r="E183" s="11">
        <v>10</v>
      </c>
      <c r="F183" s="243">
        <v>225</v>
      </c>
      <c r="G183" s="243">
        <f t="shared" si="2"/>
        <v>2250</v>
      </c>
      <c r="H183" s="75">
        <v>182</v>
      </c>
    </row>
    <row r="184" spans="1:8" ht="14.4" x14ac:dyDescent="0.3">
      <c r="A184" s="242">
        <v>39996</v>
      </c>
      <c r="B184" s="11" t="s">
        <v>687</v>
      </c>
      <c r="C184" s="11" t="s">
        <v>682</v>
      </c>
      <c r="D184" s="11" t="s">
        <v>683</v>
      </c>
      <c r="E184" s="11">
        <v>2</v>
      </c>
      <c r="F184" s="243">
        <v>325</v>
      </c>
      <c r="G184" s="243">
        <f t="shared" si="2"/>
        <v>650</v>
      </c>
      <c r="H184" s="75">
        <v>183</v>
      </c>
    </row>
    <row r="185" spans="1:8" ht="14.4" x14ac:dyDescent="0.3">
      <c r="A185" s="242">
        <v>39997</v>
      </c>
      <c r="B185" s="11" t="s">
        <v>688</v>
      </c>
      <c r="C185" s="11" t="s">
        <v>682</v>
      </c>
      <c r="D185" s="11" t="s">
        <v>683</v>
      </c>
      <c r="E185" s="11">
        <v>4</v>
      </c>
      <c r="F185" s="243">
        <v>450</v>
      </c>
      <c r="G185" s="243">
        <f t="shared" si="2"/>
        <v>1800</v>
      </c>
      <c r="H185" s="75">
        <v>184</v>
      </c>
    </row>
    <row r="186" spans="1:8" ht="14.4" x14ac:dyDescent="0.3">
      <c r="A186" s="242">
        <v>39998</v>
      </c>
      <c r="B186" s="11" t="s">
        <v>689</v>
      </c>
      <c r="C186" s="11" t="s">
        <v>685</v>
      </c>
      <c r="D186" s="11" t="s">
        <v>686</v>
      </c>
      <c r="E186" s="11">
        <v>2</v>
      </c>
      <c r="F186" s="243">
        <v>599</v>
      </c>
      <c r="G186" s="243">
        <f t="shared" si="2"/>
        <v>1198</v>
      </c>
      <c r="H186" s="75">
        <v>185</v>
      </c>
    </row>
    <row r="187" spans="1:8" ht="14.4" x14ac:dyDescent="0.3">
      <c r="A187" s="242">
        <v>39999</v>
      </c>
      <c r="B187" s="11" t="s">
        <v>690</v>
      </c>
      <c r="C187" s="11" t="s">
        <v>692</v>
      </c>
      <c r="D187" s="11" t="s">
        <v>693</v>
      </c>
      <c r="E187" s="11">
        <v>1</v>
      </c>
      <c r="F187" s="243">
        <v>350</v>
      </c>
      <c r="G187" s="243">
        <f t="shared" si="2"/>
        <v>350</v>
      </c>
      <c r="H187" s="75">
        <v>186</v>
      </c>
    </row>
    <row r="188" spans="1:8" ht="14.4" x14ac:dyDescent="0.3">
      <c r="A188" s="242">
        <v>40000</v>
      </c>
      <c r="B188" s="11" t="s">
        <v>691</v>
      </c>
      <c r="C188" s="11" t="s">
        <v>682</v>
      </c>
      <c r="D188" s="11" t="s">
        <v>683</v>
      </c>
      <c r="E188" s="11">
        <v>2</v>
      </c>
      <c r="F188" s="243">
        <v>450</v>
      </c>
      <c r="G188" s="243">
        <f t="shared" si="2"/>
        <v>900</v>
      </c>
      <c r="H188" s="75">
        <v>187</v>
      </c>
    </row>
    <row r="189" spans="1:8" ht="14.4" x14ac:dyDescent="0.3">
      <c r="A189" s="242">
        <v>40001</v>
      </c>
      <c r="B189" s="11" t="s">
        <v>694</v>
      </c>
      <c r="C189" s="11" t="s">
        <v>682</v>
      </c>
      <c r="D189" s="11" t="s">
        <v>683</v>
      </c>
      <c r="E189" s="11">
        <v>3</v>
      </c>
      <c r="F189" s="243">
        <v>450</v>
      </c>
      <c r="G189" s="243">
        <f t="shared" si="2"/>
        <v>1350</v>
      </c>
      <c r="H189" s="75">
        <v>188</v>
      </c>
    </row>
    <row r="190" spans="1:8" ht="14.4" x14ac:dyDescent="0.3">
      <c r="A190" s="242">
        <v>40002</v>
      </c>
      <c r="B190" s="11" t="s">
        <v>695</v>
      </c>
      <c r="C190" s="11" t="s">
        <v>696</v>
      </c>
      <c r="D190" s="11" t="s">
        <v>697</v>
      </c>
      <c r="E190" s="11">
        <v>4</v>
      </c>
      <c r="F190" s="243">
        <v>225</v>
      </c>
      <c r="G190" s="243">
        <f t="shared" si="2"/>
        <v>900</v>
      </c>
      <c r="H190" s="75">
        <v>189</v>
      </c>
    </row>
    <row r="191" spans="1:8" ht="14.4" x14ac:dyDescent="0.3">
      <c r="A191" s="242">
        <v>40003</v>
      </c>
      <c r="B191" s="11" t="s">
        <v>684</v>
      </c>
      <c r="C191" s="11" t="s">
        <v>692</v>
      </c>
      <c r="D191" s="11" t="s">
        <v>693</v>
      </c>
      <c r="E191" s="11">
        <v>7</v>
      </c>
      <c r="F191" s="243">
        <v>99</v>
      </c>
      <c r="G191" s="243">
        <f t="shared" si="2"/>
        <v>693</v>
      </c>
      <c r="H191" s="75">
        <v>190</v>
      </c>
    </row>
    <row r="192" spans="1:8" ht="14.4" x14ac:dyDescent="0.3">
      <c r="A192" s="242">
        <v>40004</v>
      </c>
      <c r="B192" s="11" t="s">
        <v>681</v>
      </c>
      <c r="C192" s="11" t="s">
        <v>682</v>
      </c>
      <c r="D192" s="11" t="s">
        <v>683</v>
      </c>
      <c r="E192" s="11">
        <v>3</v>
      </c>
      <c r="F192" s="243">
        <v>299</v>
      </c>
      <c r="G192" s="243">
        <f t="shared" si="2"/>
        <v>897</v>
      </c>
      <c r="H192" s="75">
        <v>191</v>
      </c>
    </row>
    <row r="193" spans="1:8" ht="14.4" x14ac:dyDescent="0.3">
      <c r="A193" s="242">
        <v>40005</v>
      </c>
      <c r="B193" s="11" t="s">
        <v>687</v>
      </c>
      <c r="C193" s="11" t="s">
        <v>685</v>
      </c>
      <c r="D193" s="11" t="s">
        <v>686</v>
      </c>
      <c r="E193" s="11">
        <v>3</v>
      </c>
      <c r="F193" s="243">
        <v>300</v>
      </c>
      <c r="G193" s="243">
        <f t="shared" si="2"/>
        <v>900</v>
      </c>
      <c r="H193" s="75">
        <v>192</v>
      </c>
    </row>
    <row r="194" spans="1:8" ht="14.4" x14ac:dyDescent="0.3">
      <c r="A194" s="242">
        <v>40006</v>
      </c>
      <c r="B194" s="11" t="s">
        <v>688</v>
      </c>
      <c r="C194" s="11" t="s">
        <v>696</v>
      </c>
      <c r="D194" s="11" t="s">
        <v>697</v>
      </c>
      <c r="E194" s="11">
        <v>7</v>
      </c>
      <c r="F194" s="243">
        <v>225</v>
      </c>
      <c r="G194" s="243">
        <f t="shared" si="2"/>
        <v>1575</v>
      </c>
      <c r="H194" s="75">
        <v>193</v>
      </c>
    </row>
    <row r="195" spans="1:8" ht="14.4" x14ac:dyDescent="0.3">
      <c r="A195" s="242">
        <v>40007</v>
      </c>
      <c r="B195" s="11" t="s">
        <v>689</v>
      </c>
      <c r="C195" s="11" t="s">
        <v>696</v>
      </c>
      <c r="D195" s="11" t="s">
        <v>697</v>
      </c>
      <c r="E195" s="11">
        <v>9</v>
      </c>
      <c r="F195" s="243">
        <v>225</v>
      </c>
      <c r="G195" s="243">
        <f t="shared" ref="G195:G258" si="3">E195*F195</f>
        <v>2025</v>
      </c>
      <c r="H195" s="75">
        <v>194</v>
      </c>
    </row>
    <row r="196" spans="1:8" ht="14.4" x14ac:dyDescent="0.3">
      <c r="A196" s="242">
        <v>40008</v>
      </c>
      <c r="B196" s="11" t="s">
        <v>690</v>
      </c>
      <c r="C196" s="11" t="s">
        <v>692</v>
      </c>
      <c r="D196" s="11" t="s">
        <v>693</v>
      </c>
      <c r="E196" s="11">
        <v>5</v>
      </c>
      <c r="F196" s="243">
        <v>429</v>
      </c>
      <c r="G196" s="243">
        <f t="shared" si="3"/>
        <v>2145</v>
      </c>
      <c r="H196" s="75">
        <v>195</v>
      </c>
    </row>
    <row r="197" spans="1:8" ht="14.4" x14ac:dyDescent="0.3">
      <c r="A197" s="242">
        <v>40009</v>
      </c>
      <c r="B197" s="11" t="s">
        <v>694</v>
      </c>
      <c r="C197" s="11" t="s">
        <v>685</v>
      </c>
      <c r="D197" s="11" t="s">
        <v>686</v>
      </c>
      <c r="E197" s="11">
        <v>6</v>
      </c>
      <c r="F197" s="243">
        <v>229</v>
      </c>
      <c r="G197" s="243">
        <f t="shared" si="3"/>
        <v>1374</v>
      </c>
      <c r="H197" s="75">
        <v>196</v>
      </c>
    </row>
    <row r="198" spans="1:8" ht="14.4" x14ac:dyDescent="0.3">
      <c r="A198" s="242">
        <v>40010</v>
      </c>
      <c r="B198" s="11" t="s">
        <v>695</v>
      </c>
      <c r="C198" s="11" t="s">
        <v>692</v>
      </c>
      <c r="D198" s="11" t="s">
        <v>693</v>
      </c>
      <c r="E198" s="11">
        <v>3</v>
      </c>
      <c r="F198" s="243">
        <v>429</v>
      </c>
      <c r="G198" s="243">
        <f t="shared" si="3"/>
        <v>1287</v>
      </c>
      <c r="H198" s="75">
        <v>197</v>
      </c>
    </row>
    <row r="199" spans="1:8" ht="14.4" x14ac:dyDescent="0.3">
      <c r="A199" s="242">
        <v>40011</v>
      </c>
      <c r="B199" s="11" t="s">
        <v>691</v>
      </c>
      <c r="C199" s="11" t="s">
        <v>692</v>
      </c>
      <c r="D199" s="11" t="s">
        <v>693</v>
      </c>
      <c r="E199" s="11">
        <v>2</v>
      </c>
      <c r="F199" s="243">
        <v>429</v>
      </c>
      <c r="G199" s="243">
        <f t="shared" si="3"/>
        <v>858</v>
      </c>
      <c r="H199" s="75">
        <v>198</v>
      </c>
    </row>
    <row r="200" spans="1:8" ht="14.4" x14ac:dyDescent="0.3">
      <c r="A200" s="242">
        <v>40012</v>
      </c>
      <c r="B200" s="11" t="s">
        <v>681</v>
      </c>
      <c r="C200" s="11" t="s">
        <v>692</v>
      </c>
      <c r="D200" s="11" t="s">
        <v>693</v>
      </c>
      <c r="E200" s="11">
        <v>10</v>
      </c>
      <c r="F200" s="243">
        <v>350</v>
      </c>
      <c r="G200" s="243">
        <f t="shared" si="3"/>
        <v>3500</v>
      </c>
      <c r="H200" s="75">
        <v>199</v>
      </c>
    </row>
    <row r="201" spans="1:8" ht="14.4" x14ac:dyDescent="0.3">
      <c r="A201" s="242">
        <v>40013</v>
      </c>
      <c r="B201" s="11" t="s">
        <v>684</v>
      </c>
      <c r="C201" s="11" t="s">
        <v>696</v>
      </c>
      <c r="D201" s="11" t="s">
        <v>697</v>
      </c>
      <c r="E201" s="11">
        <v>4</v>
      </c>
      <c r="F201" s="243">
        <v>225</v>
      </c>
      <c r="G201" s="243">
        <f t="shared" si="3"/>
        <v>900</v>
      </c>
      <c r="H201" s="75">
        <v>200</v>
      </c>
    </row>
    <row r="202" spans="1:8" ht="14.4" x14ac:dyDescent="0.3">
      <c r="A202" s="242">
        <v>40014</v>
      </c>
      <c r="B202" s="11" t="s">
        <v>687</v>
      </c>
      <c r="C202" s="11" t="s">
        <v>685</v>
      </c>
      <c r="D202" s="11" t="s">
        <v>686</v>
      </c>
      <c r="E202" s="11">
        <v>1</v>
      </c>
      <c r="F202" s="243">
        <v>300</v>
      </c>
      <c r="G202" s="243">
        <f t="shared" si="3"/>
        <v>300</v>
      </c>
      <c r="H202" s="75">
        <v>201</v>
      </c>
    </row>
    <row r="203" spans="1:8" ht="14.4" x14ac:dyDescent="0.3">
      <c r="A203" s="242">
        <v>40015</v>
      </c>
      <c r="B203" s="11" t="s">
        <v>688</v>
      </c>
      <c r="C203" s="11" t="s">
        <v>682</v>
      </c>
      <c r="D203" s="11" t="s">
        <v>683</v>
      </c>
      <c r="E203" s="11">
        <v>6</v>
      </c>
      <c r="F203" s="243">
        <v>325</v>
      </c>
      <c r="G203" s="243">
        <f t="shared" si="3"/>
        <v>1950</v>
      </c>
      <c r="H203" s="75">
        <v>202</v>
      </c>
    </row>
    <row r="204" spans="1:8" ht="14.4" x14ac:dyDescent="0.3">
      <c r="A204" s="242">
        <v>40016</v>
      </c>
      <c r="B204" s="11" t="s">
        <v>689</v>
      </c>
      <c r="C204" s="11" t="s">
        <v>682</v>
      </c>
      <c r="D204" s="11" t="s">
        <v>683</v>
      </c>
      <c r="E204" s="11">
        <v>8</v>
      </c>
      <c r="F204" s="243">
        <v>299</v>
      </c>
      <c r="G204" s="243">
        <f t="shared" si="3"/>
        <v>2392</v>
      </c>
      <c r="H204" s="75">
        <v>203</v>
      </c>
    </row>
    <row r="205" spans="1:8" ht="14.4" x14ac:dyDescent="0.3">
      <c r="A205" s="242">
        <v>40017</v>
      </c>
      <c r="B205" s="11" t="s">
        <v>690</v>
      </c>
      <c r="C205" s="11" t="s">
        <v>682</v>
      </c>
      <c r="D205" s="11" t="s">
        <v>683</v>
      </c>
      <c r="E205" s="11">
        <v>7</v>
      </c>
      <c r="F205" s="243">
        <v>450</v>
      </c>
      <c r="G205" s="243">
        <f t="shared" si="3"/>
        <v>3150</v>
      </c>
      <c r="H205" s="75">
        <v>204</v>
      </c>
    </row>
    <row r="206" spans="1:8" ht="14.4" x14ac:dyDescent="0.3">
      <c r="A206" s="242">
        <v>40018</v>
      </c>
      <c r="B206" s="11" t="s">
        <v>691</v>
      </c>
      <c r="C206" s="11" t="s">
        <v>685</v>
      </c>
      <c r="D206" s="11" t="s">
        <v>686</v>
      </c>
      <c r="E206" s="11">
        <v>3</v>
      </c>
      <c r="F206" s="243">
        <v>599</v>
      </c>
      <c r="G206" s="243">
        <f t="shared" si="3"/>
        <v>1797</v>
      </c>
      <c r="H206" s="75">
        <v>205</v>
      </c>
    </row>
    <row r="207" spans="1:8" ht="14.4" x14ac:dyDescent="0.3">
      <c r="A207" s="242">
        <v>40019</v>
      </c>
      <c r="B207" s="11" t="s">
        <v>694</v>
      </c>
      <c r="C207" s="11" t="s">
        <v>682</v>
      </c>
      <c r="D207" s="11" t="s">
        <v>683</v>
      </c>
      <c r="E207" s="11">
        <v>9</v>
      </c>
      <c r="F207" s="243">
        <v>450</v>
      </c>
      <c r="G207" s="243">
        <f t="shared" si="3"/>
        <v>4050</v>
      </c>
      <c r="H207" s="75">
        <v>206</v>
      </c>
    </row>
    <row r="208" spans="1:8" ht="14.4" x14ac:dyDescent="0.3">
      <c r="A208" s="242">
        <v>40020</v>
      </c>
      <c r="B208" s="11" t="s">
        <v>695</v>
      </c>
      <c r="C208" s="11" t="s">
        <v>696</v>
      </c>
      <c r="D208" s="11" t="s">
        <v>697</v>
      </c>
      <c r="E208" s="11">
        <v>2</v>
      </c>
      <c r="F208" s="243">
        <v>225</v>
      </c>
      <c r="G208" s="243">
        <f t="shared" si="3"/>
        <v>450</v>
      </c>
      <c r="H208" s="75">
        <v>207</v>
      </c>
    </row>
    <row r="209" spans="1:8" ht="14.4" x14ac:dyDescent="0.3">
      <c r="A209" s="242">
        <v>40021</v>
      </c>
      <c r="B209" s="11" t="s">
        <v>684</v>
      </c>
      <c r="C209" s="11" t="s">
        <v>682</v>
      </c>
      <c r="D209" s="11" t="s">
        <v>683</v>
      </c>
      <c r="E209" s="11">
        <v>6</v>
      </c>
      <c r="F209" s="243">
        <v>299</v>
      </c>
      <c r="G209" s="243">
        <f t="shared" si="3"/>
        <v>1794</v>
      </c>
      <c r="H209" s="75">
        <v>208</v>
      </c>
    </row>
    <row r="210" spans="1:8" ht="14.4" x14ac:dyDescent="0.3">
      <c r="A210" s="242">
        <v>40022</v>
      </c>
      <c r="B210" s="11" t="s">
        <v>681</v>
      </c>
      <c r="C210" s="11" t="s">
        <v>692</v>
      </c>
      <c r="D210" s="11" t="s">
        <v>693</v>
      </c>
      <c r="E210" s="11">
        <v>9</v>
      </c>
      <c r="F210" s="243">
        <v>99</v>
      </c>
      <c r="G210" s="243">
        <f t="shared" si="3"/>
        <v>891</v>
      </c>
      <c r="H210" s="75">
        <v>209</v>
      </c>
    </row>
    <row r="211" spans="1:8" ht="14.4" x14ac:dyDescent="0.3">
      <c r="A211" s="242">
        <v>40023</v>
      </c>
      <c r="B211" s="11" t="s">
        <v>687</v>
      </c>
      <c r="C211" s="11" t="s">
        <v>692</v>
      </c>
      <c r="D211" s="11" t="s">
        <v>693</v>
      </c>
      <c r="E211" s="11">
        <v>10</v>
      </c>
      <c r="F211" s="243">
        <v>99</v>
      </c>
      <c r="G211" s="243">
        <f t="shared" si="3"/>
        <v>990</v>
      </c>
      <c r="H211" s="75">
        <v>210</v>
      </c>
    </row>
    <row r="212" spans="1:8" ht="14.4" x14ac:dyDescent="0.3">
      <c r="A212" s="242">
        <v>40024</v>
      </c>
      <c r="B212" s="11" t="s">
        <v>688</v>
      </c>
      <c r="C212" s="11" t="s">
        <v>685</v>
      </c>
      <c r="D212" s="11" t="s">
        <v>686</v>
      </c>
      <c r="E212" s="11">
        <v>2</v>
      </c>
      <c r="F212" s="243">
        <v>300</v>
      </c>
      <c r="G212" s="243">
        <f t="shared" si="3"/>
        <v>600</v>
      </c>
      <c r="H212" s="75">
        <v>211</v>
      </c>
    </row>
    <row r="213" spans="1:8" ht="14.4" x14ac:dyDescent="0.3">
      <c r="A213" s="242">
        <v>40025</v>
      </c>
      <c r="B213" s="11" t="s">
        <v>689</v>
      </c>
      <c r="C213" s="11" t="s">
        <v>685</v>
      </c>
      <c r="D213" s="11" t="s">
        <v>686</v>
      </c>
      <c r="E213" s="11">
        <v>6</v>
      </c>
      <c r="F213" s="243">
        <v>599</v>
      </c>
      <c r="G213" s="243">
        <f t="shared" si="3"/>
        <v>3594</v>
      </c>
      <c r="H213" s="75">
        <v>212</v>
      </c>
    </row>
    <row r="214" spans="1:8" ht="14.4" x14ac:dyDescent="0.3">
      <c r="A214" s="242">
        <v>40026</v>
      </c>
      <c r="B214" s="11" t="s">
        <v>690</v>
      </c>
      <c r="C214" s="11" t="s">
        <v>682</v>
      </c>
      <c r="D214" s="11" t="s">
        <v>683</v>
      </c>
      <c r="E214" s="11">
        <v>5</v>
      </c>
      <c r="F214" s="243">
        <v>299</v>
      </c>
      <c r="G214" s="243">
        <f t="shared" si="3"/>
        <v>1495</v>
      </c>
      <c r="H214" s="75">
        <v>213</v>
      </c>
    </row>
    <row r="215" spans="1:8" ht="14.4" x14ac:dyDescent="0.3">
      <c r="A215" s="242">
        <v>40027</v>
      </c>
      <c r="B215" s="11" t="s">
        <v>694</v>
      </c>
      <c r="C215" s="11" t="s">
        <v>682</v>
      </c>
      <c r="D215" s="11" t="s">
        <v>683</v>
      </c>
      <c r="E215" s="11">
        <v>7</v>
      </c>
      <c r="F215" s="243">
        <v>299</v>
      </c>
      <c r="G215" s="243">
        <f t="shared" si="3"/>
        <v>2093</v>
      </c>
      <c r="H215" s="75">
        <v>214</v>
      </c>
    </row>
    <row r="216" spans="1:8" ht="14.4" x14ac:dyDescent="0.3">
      <c r="A216" s="242">
        <v>40028</v>
      </c>
      <c r="B216" s="11" t="s">
        <v>695</v>
      </c>
      <c r="C216" s="11" t="s">
        <v>696</v>
      </c>
      <c r="D216" s="11" t="s">
        <v>697</v>
      </c>
      <c r="E216" s="11">
        <v>4</v>
      </c>
      <c r="F216" s="243">
        <v>225</v>
      </c>
      <c r="G216" s="243">
        <f t="shared" si="3"/>
        <v>900</v>
      </c>
      <c r="H216" s="75">
        <v>215</v>
      </c>
    </row>
    <row r="217" spans="1:8" ht="14.4" x14ac:dyDescent="0.3">
      <c r="A217" s="242">
        <v>40029</v>
      </c>
      <c r="B217" s="11" t="s">
        <v>691</v>
      </c>
      <c r="C217" s="11" t="s">
        <v>696</v>
      </c>
      <c r="D217" s="11" t="s">
        <v>697</v>
      </c>
      <c r="E217" s="11">
        <v>2</v>
      </c>
      <c r="F217" s="243">
        <v>225</v>
      </c>
      <c r="G217" s="243">
        <f t="shared" si="3"/>
        <v>450</v>
      </c>
      <c r="H217" s="75">
        <v>216</v>
      </c>
    </row>
    <row r="218" spans="1:8" ht="14.4" x14ac:dyDescent="0.3">
      <c r="A218" s="242">
        <v>40030</v>
      </c>
      <c r="B218" s="11" t="s">
        <v>681</v>
      </c>
      <c r="C218" s="11" t="s">
        <v>682</v>
      </c>
      <c r="D218" s="11" t="s">
        <v>683</v>
      </c>
      <c r="E218" s="11">
        <v>9</v>
      </c>
      <c r="F218" s="243">
        <v>400</v>
      </c>
      <c r="G218" s="243">
        <f t="shared" si="3"/>
        <v>3600</v>
      </c>
      <c r="H218" s="75">
        <v>217</v>
      </c>
    </row>
    <row r="219" spans="1:8" ht="14.4" x14ac:dyDescent="0.3">
      <c r="A219" s="242">
        <v>40031</v>
      </c>
      <c r="B219" s="11" t="s">
        <v>684</v>
      </c>
      <c r="C219" s="11" t="s">
        <v>685</v>
      </c>
      <c r="D219" s="11" t="s">
        <v>686</v>
      </c>
      <c r="E219" s="11">
        <v>9</v>
      </c>
      <c r="F219" s="243">
        <v>400</v>
      </c>
      <c r="G219" s="243">
        <f t="shared" si="3"/>
        <v>3600</v>
      </c>
      <c r="H219" s="75">
        <v>218</v>
      </c>
    </row>
    <row r="220" spans="1:8" ht="14.4" x14ac:dyDescent="0.3">
      <c r="A220" s="242">
        <v>40032</v>
      </c>
      <c r="B220" s="11" t="s">
        <v>687</v>
      </c>
      <c r="C220" s="11" t="s">
        <v>685</v>
      </c>
      <c r="D220" s="11" t="s">
        <v>686</v>
      </c>
      <c r="E220" s="11">
        <v>7</v>
      </c>
      <c r="F220" s="243">
        <v>600</v>
      </c>
      <c r="G220" s="243">
        <f t="shared" si="3"/>
        <v>4200</v>
      </c>
      <c r="H220" s="75">
        <v>219</v>
      </c>
    </row>
    <row r="221" spans="1:8" ht="14.4" x14ac:dyDescent="0.3">
      <c r="A221" s="242">
        <v>40033</v>
      </c>
      <c r="B221" s="11" t="s">
        <v>688</v>
      </c>
      <c r="C221" s="11" t="s">
        <v>692</v>
      </c>
      <c r="D221" s="11" t="s">
        <v>698</v>
      </c>
      <c r="E221" s="11">
        <v>1</v>
      </c>
      <c r="F221" s="243">
        <v>795</v>
      </c>
      <c r="G221" s="243">
        <f t="shared" si="3"/>
        <v>795</v>
      </c>
      <c r="H221" s="75">
        <v>220</v>
      </c>
    </row>
    <row r="222" spans="1:8" ht="14.4" x14ac:dyDescent="0.3">
      <c r="A222" s="242">
        <v>40034</v>
      </c>
      <c r="B222" s="11" t="s">
        <v>689</v>
      </c>
      <c r="C222" s="11" t="s">
        <v>685</v>
      </c>
      <c r="D222" s="11" t="s">
        <v>686</v>
      </c>
      <c r="E222" s="11">
        <v>1</v>
      </c>
      <c r="F222" s="243">
        <v>229</v>
      </c>
      <c r="G222" s="243">
        <f t="shared" si="3"/>
        <v>229</v>
      </c>
      <c r="H222" s="75">
        <v>221</v>
      </c>
    </row>
    <row r="223" spans="1:8" ht="14.4" x14ac:dyDescent="0.3">
      <c r="A223" s="242">
        <v>40035</v>
      </c>
      <c r="B223" s="11" t="s">
        <v>690</v>
      </c>
      <c r="C223" s="11" t="s">
        <v>692</v>
      </c>
      <c r="D223" s="11" t="s">
        <v>693</v>
      </c>
      <c r="E223" s="11">
        <v>1</v>
      </c>
      <c r="F223" s="243">
        <v>99</v>
      </c>
      <c r="G223" s="243">
        <f t="shared" si="3"/>
        <v>99</v>
      </c>
      <c r="H223" s="75">
        <v>222</v>
      </c>
    </row>
    <row r="224" spans="1:8" ht="14.4" x14ac:dyDescent="0.3">
      <c r="A224" s="242">
        <v>40036</v>
      </c>
      <c r="B224" s="11" t="s">
        <v>691</v>
      </c>
      <c r="C224" s="11" t="s">
        <v>685</v>
      </c>
      <c r="D224" s="11" t="s">
        <v>686</v>
      </c>
      <c r="E224" s="11">
        <v>5</v>
      </c>
      <c r="F224" s="243">
        <v>400</v>
      </c>
      <c r="G224" s="243">
        <f t="shared" si="3"/>
        <v>2000</v>
      </c>
      <c r="H224" s="75">
        <v>223</v>
      </c>
    </row>
    <row r="225" spans="1:8" ht="14.4" x14ac:dyDescent="0.3">
      <c r="A225" s="242">
        <v>40037</v>
      </c>
      <c r="B225" s="11" t="s">
        <v>694</v>
      </c>
      <c r="C225" s="11" t="s">
        <v>682</v>
      </c>
      <c r="D225" s="11" t="s">
        <v>683</v>
      </c>
      <c r="E225" s="11">
        <v>4</v>
      </c>
      <c r="F225" s="243">
        <v>325</v>
      </c>
      <c r="G225" s="243">
        <f t="shared" si="3"/>
        <v>1300</v>
      </c>
      <c r="H225" s="75">
        <v>224</v>
      </c>
    </row>
    <row r="226" spans="1:8" ht="14.4" x14ac:dyDescent="0.3">
      <c r="A226" s="242">
        <v>40038</v>
      </c>
      <c r="B226" s="11" t="s">
        <v>695</v>
      </c>
      <c r="C226" s="11" t="s">
        <v>685</v>
      </c>
      <c r="D226" s="11" t="s">
        <v>686</v>
      </c>
      <c r="E226" s="11">
        <v>9</v>
      </c>
      <c r="F226" s="243">
        <v>229</v>
      </c>
      <c r="G226" s="243">
        <f t="shared" si="3"/>
        <v>2061</v>
      </c>
      <c r="H226" s="75">
        <v>225</v>
      </c>
    </row>
    <row r="227" spans="1:8" ht="14.4" x14ac:dyDescent="0.3">
      <c r="A227" s="242">
        <v>40039</v>
      </c>
      <c r="B227" s="11" t="s">
        <v>684</v>
      </c>
      <c r="C227" s="11" t="s">
        <v>692</v>
      </c>
      <c r="D227" s="11" t="s">
        <v>698</v>
      </c>
      <c r="E227" s="11">
        <v>9</v>
      </c>
      <c r="F227" s="243">
        <v>150</v>
      </c>
      <c r="G227" s="243">
        <f t="shared" si="3"/>
        <v>1350</v>
      </c>
      <c r="H227" s="75">
        <v>226</v>
      </c>
    </row>
    <row r="228" spans="1:8" ht="14.4" x14ac:dyDescent="0.3">
      <c r="A228" s="242">
        <v>40040</v>
      </c>
      <c r="B228" s="11" t="s">
        <v>681</v>
      </c>
      <c r="C228" s="11" t="s">
        <v>685</v>
      </c>
      <c r="D228" s="11" t="s">
        <v>686</v>
      </c>
      <c r="E228" s="11">
        <v>7</v>
      </c>
      <c r="F228" s="243">
        <v>600</v>
      </c>
      <c r="G228" s="243">
        <f t="shared" si="3"/>
        <v>4200</v>
      </c>
      <c r="H228" s="75">
        <v>227</v>
      </c>
    </row>
    <row r="229" spans="1:8" ht="14.4" x14ac:dyDescent="0.3">
      <c r="A229" s="242">
        <v>40041</v>
      </c>
      <c r="B229" s="11" t="s">
        <v>687</v>
      </c>
      <c r="C229" s="11" t="s">
        <v>692</v>
      </c>
      <c r="D229" s="11" t="s">
        <v>693</v>
      </c>
      <c r="E229" s="11">
        <v>1</v>
      </c>
      <c r="F229" s="243">
        <v>350</v>
      </c>
      <c r="G229" s="243">
        <f t="shared" si="3"/>
        <v>350</v>
      </c>
      <c r="H229" s="75">
        <v>228</v>
      </c>
    </row>
    <row r="230" spans="1:8" ht="14.4" x14ac:dyDescent="0.3">
      <c r="A230" s="242">
        <v>40042</v>
      </c>
      <c r="B230" s="11" t="s">
        <v>688</v>
      </c>
      <c r="C230" s="11" t="s">
        <v>682</v>
      </c>
      <c r="D230" s="11" t="s">
        <v>683</v>
      </c>
      <c r="E230" s="11">
        <v>4</v>
      </c>
      <c r="F230" s="243">
        <v>400</v>
      </c>
      <c r="G230" s="243">
        <f t="shared" si="3"/>
        <v>1600</v>
      </c>
      <c r="H230" s="75">
        <v>229</v>
      </c>
    </row>
    <row r="231" spans="1:8" ht="14.4" x14ac:dyDescent="0.3">
      <c r="A231" s="242">
        <v>40043</v>
      </c>
      <c r="B231" s="11" t="s">
        <v>689</v>
      </c>
      <c r="C231" s="11" t="s">
        <v>682</v>
      </c>
      <c r="D231" s="11" t="s">
        <v>683</v>
      </c>
      <c r="E231" s="11">
        <v>3</v>
      </c>
      <c r="F231" s="243">
        <v>299</v>
      </c>
      <c r="G231" s="243">
        <f t="shared" si="3"/>
        <v>897</v>
      </c>
      <c r="H231" s="75">
        <v>230</v>
      </c>
    </row>
    <row r="232" spans="1:8" ht="14.4" x14ac:dyDescent="0.3">
      <c r="A232" s="242">
        <v>40044</v>
      </c>
      <c r="B232" s="11" t="s">
        <v>690</v>
      </c>
      <c r="C232" s="11" t="s">
        <v>692</v>
      </c>
      <c r="D232" s="11" t="s">
        <v>693</v>
      </c>
      <c r="E232" s="11">
        <v>3</v>
      </c>
      <c r="F232" s="243">
        <v>429</v>
      </c>
      <c r="G232" s="243">
        <f t="shared" si="3"/>
        <v>1287</v>
      </c>
      <c r="H232" s="75">
        <v>231</v>
      </c>
    </row>
    <row r="233" spans="1:8" ht="14.4" x14ac:dyDescent="0.3">
      <c r="A233" s="242">
        <v>40045</v>
      </c>
      <c r="B233" s="11" t="s">
        <v>694</v>
      </c>
      <c r="C233" s="11" t="s">
        <v>682</v>
      </c>
      <c r="D233" s="11" t="s">
        <v>683</v>
      </c>
      <c r="E233" s="11">
        <v>2</v>
      </c>
      <c r="F233" s="243">
        <v>299</v>
      </c>
      <c r="G233" s="243">
        <f t="shared" si="3"/>
        <v>598</v>
      </c>
      <c r="H233" s="75">
        <v>232</v>
      </c>
    </row>
    <row r="234" spans="1:8" ht="14.4" x14ac:dyDescent="0.3">
      <c r="A234" s="242">
        <v>40046</v>
      </c>
      <c r="B234" s="11" t="s">
        <v>695</v>
      </c>
      <c r="C234" s="11" t="s">
        <v>682</v>
      </c>
      <c r="D234" s="11" t="s">
        <v>683</v>
      </c>
      <c r="E234" s="11">
        <v>10</v>
      </c>
      <c r="F234" s="243">
        <v>450</v>
      </c>
      <c r="G234" s="243">
        <f t="shared" si="3"/>
        <v>4500</v>
      </c>
      <c r="H234" s="75">
        <v>233</v>
      </c>
    </row>
    <row r="235" spans="1:8" ht="14.4" x14ac:dyDescent="0.3">
      <c r="A235" s="242">
        <v>40047</v>
      </c>
      <c r="B235" s="11" t="s">
        <v>691</v>
      </c>
      <c r="C235" s="11" t="s">
        <v>682</v>
      </c>
      <c r="D235" s="11" t="s">
        <v>683</v>
      </c>
      <c r="E235" s="11">
        <v>10</v>
      </c>
      <c r="F235" s="243">
        <v>400</v>
      </c>
      <c r="G235" s="243">
        <f t="shared" si="3"/>
        <v>4000</v>
      </c>
      <c r="H235" s="75">
        <v>234</v>
      </c>
    </row>
    <row r="236" spans="1:8" ht="14.4" x14ac:dyDescent="0.3">
      <c r="A236" s="242">
        <v>40048</v>
      </c>
      <c r="B236" s="11" t="s">
        <v>681</v>
      </c>
      <c r="C236" s="11" t="s">
        <v>685</v>
      </c>
      <c r="D236" s="11" t="s">
        <v>686</v>
      </c>
      <c r="E236" s="11">
        <v>5</v>
      </c>
      <c r="F236" s="243">
        <v>400</v>
      </c>
      <c r="G236" s="243">
        <f t="shared" si="3"/>
        <v>2000</v>
      </c>
      <c r="H236" s="75">
        <v>235</v>
      </c>
    </row>
    <row r="237" spans="1:8" ht="14.4" x14ac:dyDescent="0.3">
      <c r="A237" s="242">
        <v>40049</v>
      </c>
      <c r="B237" s="11" t="s">
        <v>684</v>
      </c>
      <c r="C237" s="11" t="s">
        <v>685</v>
      </c>
      <c r="D237" s="11" t="s">
        <v>686</v>
      </c>
      <c r="E237" s="11">
        <v>6</v>
      </c>
      <c r="F237" s="243">
        <v>229</v>
      </c>
      <c r="G237" s="243">
        <f t="shared" si="3"/>
        <v>1374</v>
      </c>
      <c r="H237" s="75">
        <v>236</v>
      </c>
    </row>
    <row r="238" spans="1:8" ht="14.4" x14ac:dyDescent="0.3">
      <c r="A238" s="242">
        <v>40050</v>
      </c>
      <c r="B238" s="11" t="s">
        <v>687</v>
      </c>
      <c r="C238" s="11" t="s">
        <v>692</v>
      </c>
      <c r="D238" s="11" t="s">
        <v>693</v>
      </c>
      <c r="E238" s="11">
        <v>9</v>
      </c>
      <c r="F238" s="243">
        <v>350</v>
      </c>
      <c r="G238" s="243">
        <f t="shared" si="3"/>
        <v>3150</v>
      </c>
      <c r="H238" s="75">
        <v>237</v>
      </c>
    </row>
    <row r="239" spans="1:8" ht="14.4" x14ac:dyDescent="0.3">
      <c r="A239" s="242">
        <v>40051</v>
      </c>
      <c r="B239" s="11" t="s">
        <v>688</v>
      </c>
      <c r="C239" s="11" t="s">
        <v>682</v>
      </c>
      <c r="D239" s="11" t="s">
        <v>683</v>
      </c>
      <c r="E239" s="11">
        <v>9</v>
      </c>
      <c r="F239" s="243">
        <v>299</v>
      </c>
      <c r="G239" s="243">
        <f t="shared" si="3"/>
        <v>2691</v>
      </c>
      <c r="H239" s="75">
        <v>238</v>
      </c>
    </row>
    <row r="240" spans="1:8" ht="14.4" x14ac:dyDescent="0.3">
      <c r="A240" s="242">
        <v>40052</v>
      </c>
      <c r="B240" s="11" t="s">
        <v>689</v>
      </c>
      <c r="C240" s="11" t="s">
        <v>685</v>
      </c>
      <c r="D240" s="11" t="s">
        <v>686</v>
      </c>
      <c r="E240" s="11">
        <v>8</v>
      </c>
      <c r="F240" s="243">
        <v>599</v>
      </c>
      <c r="G240" s="243">
        <f t="shared" si="3"/>
        <v>4792</v>
      </c>
      <c r="H240" s="75">
        <v>239</v>
      </c>
    </row>
    <row r="241" spans="1:8" ht="14.4" x14ac:dyDescent="0.3">
      <c r="A241" s="242">
        <v>40053</v>
      </c>
      <c r="B241" s="11" t="s">
        <v>690</v>
      </c>
      <c r="C241" s="11" t="s">
        <v>682</v>
      </c>
      <c r="D241" s="11" t="s">
        <v>683</v>
      </c>
      <c r="E241" s="11">
        <v>9</v>
      </c>
      <c r="F241" s="243">
        <v>169</v>
      </c>
      <c r="G241" s="243">
        <f t="shared" si="3"/>
        <v>1521</v>
      </c>
      <c r="H241" s="75">
        <v>240</v>
      </c>
    </row>
    <row r="242" spans="1:8" ht="14.4" x14ac:dyDescent="0.3">
      <c r="A242" s="242">
        <v>40054</v>
      </c>
      <c r="B242" s="11" t="s">
        <v>691</v>
      </c>
      <c r="C242" s="11" t="s">
        <v>692</v>
      </c>
      <c r="D242" s="11" t="s">
        <v>693</v>
      </c>
      <c r="E242" s="11">
        <v>10</v>
      </c>
      <c r="F242" s="243">
        <v>350</v>
      </c>
      <c r="G242" s="243">
        <f t="shared" si="3"/>
        <v>3500</v>
      </c>
      <c r="H242" s="75">
        <v>241</v>
      </c>
    </row>
    <row r="243" spans="1:8" ht="14.4" x14ac:dyDescent="0.3">
      <c r="A243" s="242">
        <v>40055</v>
      </c>
      <c r="B243" s="11" t="s">
        <v>694</v>
      </c>
      <c r="C243" s="11" t="s">
        <v>696</v>
      </c>
      <c r="D243" s="11" t="s">
        <v>697</v>
      </c>
      <c r="E243" s="11">
        <v>4</v>
      </c>
      <c r="F243" s="243">
        <v>225</v>
      </c>
      <c r="G243" s="243">
        <f t="shared" si="3"/>
        <v>900</v>
      </c>
      <c r="H243" s="75">
        <v>242</v>
      </c>
    </row>
    <row r="244" spans="1:8" ht="14.4" x14ac:dyDescent="0.3">
      <c r="A244" s="242">
        <v>40056</v>
      </c>
      <c r="B244" s="11" t="s">
        <v>695</v>
      </c>
      <c r="C244" s="11" t="s">
        <v>682</v>
      </c>
      <c r="D244" s="11" t="s">
        <v>683</v>
      </c>
      <c r="E244" s="11">
        <v>6</v>
      </c>
      <c r="F244" s="243">
        <v>299</v>
      </c>
      <c r="G244" s="243">
        <f t="shared" si="3"/>
        <v>1794</v>
      </c>
      <c r="H244" s="75">
        <v>243</v>
      </c>
    </row>
    <row r="245" spans="1:8" ht="14.4" x14ac:dyDescent="0.3">
      <c r="A245" s="242">
        <v>40057</v>
      </c>
      <c r="B245" s="11" t="s">
        <v>684</v>
      </c>
      <c r="C245" s="11" t="s">
        <v>685</v>
      </c>
      <c r="D245" s="11" t="s">
        <v>686</v>
      </c>
      <c r="E245" s="11">
        <v>9</v>
      </c>
      <c r="F245" s="243">
        <v>400</v>
      </c>
      <c r="G245" s="243">
        <f t="shared" si="3"/>
        <v>3600</v>
      </c>
      <c r="H245" s="75">
        <v>244</v>
      </c>
    </row>
    <row r="246" spans="1:8" ht="14.4" x14ac:dyDescent="0.3">
      <c r="A246" s="242">
        <v>40058</v>
      </c>
      <c r="B246" s="11" t="s">
        <v>681</v>
      </c>
      <c r="C246" s="11" t="s">
        <v>692</v>
      </c>
      <c r="D246" s="11" t="s">
        <v>693</v>
      </c>
      <c r="E246" s="11">
        <v>7</v>
      </c>
      <c r="F246" s="243">
        <v>99</v>
      </c>
      <c r="G246" s="243">
        <f t="shared" si="3"/>
        <v>693</v>
      </c>
      <c r="H246" s="75">
        <v>245</v>
      </c>
    </row>
    <row r="247" spans="1:8" ht="14.4" x14ac:dyDescent="0.3">
      <c r="A247" s="242">
        <v>40059</v>
      </c>
      <c r="B247" s="11" t="s">
        <v>687</v>
      </c>
      <c r="C247" s="11" t="s">
        <v>682</v>
      </c>
      <c r="D247" s="11" t="s">
        <v>683</v>
      </c>
      <c r="E247" s="11">
        <v>6</v>
      </c>
      <c r="F247" s="243">
        <v>299</v>
      </c>
      <c r="G247" s="243">
        <f t="shared" si="3"/>
        <v>1794</v>
      </c>
      <c r="H247" s="75">
        <v>246</v>
      </c>
    </row>
    <row r="248" spans="1:8" ht="14.4" x14ac:dyDescent="0.3">
      <c r="A248" s="242">
        <v>40060</v>
      </c>
      <c r="B248" s="11" t="s">
        <v>688</v>
      </c>
      <c r="C248" s="11" t="s">
        <v>682</v>
      </c>
      <c r="D248" s="11" t="s">
        <v>683</v>
      </c>
      <c r="E248" s="11">
        <v>7</v>
      </c>
      <c r="F248" s="243">
        <v>169</v>
      </c>
      <c r="G248" s="243">
        <f t="shared" si="3"/>
        <v>1183</v>
      </c>
      <c r="H248" s="75">
        <v>247</v>
      </c>
    </row>
    <row r="249" spans="1:8" ht="14.4" x14ac:dyDescent="0.3">
      <c r="A249" s="242">
        <v>40061</v>
      </c>
      <c r="B249" s="11" t="s">
        <v>689</v>
      </c>
      <c r="C249" s="11" t="s">
        <v>682</v>
      </c>
      <c r="D249" s="11" t="s">
        <v>683</v>
      </c>
      <c r="E249" s="11">
        <v>5</v>
      </c>
      <c r="F249" s="243">
        <v>169</v>
      </c>
      <c r="G249" s="243">
        <f t="shared" si="3"/>
        <v>845</v>
      </c>
      <c r="H249" s="75">
        <v>248</v>
      </c>
    </row>
    <row r="250" spans="1:8" ht="14.4" x14ac:dyDescent="0.3">
      <c r="A250" s="242">
        <v>40062</v>
      </c>
      <c r="B250" s="11" t="s">
        <v>690</v>
      </c>
      <c r="C250" s="11" t="s">
        <v>682</v>
      </c>
      <c r="D250" s="11" t="s">
        <v>683</v>
      </c>
      <c r="E250" s="11">
        <v>3</v>
      </c>
      <c r="F250" s="243">
        <v>299</v>
      </c>
      <c r="G250" s="243">
        <f t="shared" si="3"/>
        <v>897</v>
      </c>
      <c r="H250" s="75">
        <v>249</v>
      </c>
    </row>
    <row r="251" spans="1:8" ht="14.4" x14ac:dyDescent="0.3">
      <c r="A251" s="242">
        <v>40063</v>
      </c>
      <c r="B251" s="11" t="s">
        <v>694</v>
      </c>
      <c r="C251" s="11" t="s">
        <v>696</v>
      </c>
      <c r="D251" s="11" t="s">
        <v>697</v>
      </c>
      <c r="E251" s="11">
        <v>7</v>
      </c>
      <c r="F251" s="243">
        <v>225</v>
      </c>
      <c r="G251" s="243">
        <f t="shared" si="3"/>
        <v>1575</v>
      </c>
      <c r="H251" s="75">
        <v>250</v>
      </c>
    </row>
    <row r="252" spans="1:8" ht="14.4" x14ac:dyDescent="0.3">
      <c r="A252" s="242">
        <v>40064</v>
      </c>
      <c r="B252" s="11" t="s">
        <v>695</v>
      </c>
      <c r="C252" s="11" t="s">
        <v>692</v>
      </c>
      <c r="D252" s="11" t="s">
        <v>693</v>
      </c>
      <c r="E252" s="11">
        <v>7</v>
      </c>
      <c r="F252" s="243">
        <v>350</v>
      </c>
      <c r="G252" s="243">
        <f t="shared" si="3"/>
        <v>2450</v>
      </c>
      <c r="H252" s="75">
        <v>251</v>
      </c>
    </row>
    <row r="253" spans="1:8" ht="14.4" x14ac:dyDescent="0.3">
      <c r="A253" s="242">
        <v>40065</v>
      </c>
      <c r="B253" s="11" t="s">
        <v>691</v>
      </c>
      <c r="C253" s="11" t="s">
        <v>682</v>
      </c>
      <c r="D253" s="11" t="s">
        <v>683</v>
      </c>
      <c r="E253" s="11">
        <v>3</v>
      </c>
      <c r="F253" s="243">
        <v>325</v>
      </c>
      <c r="G253" s="243">
        <f t="shared" si="3"/>
        <v>975</v>
      </c>
      <c r="H253" s="75">
        <v>252</v>
      </c>
    </row>
    <row r="254" spans="1:8" ht="14.4" x14ac:dyDescent="0.3">
      <c r="A254" s="242">
        <v>40066</v>
      </c>
      <c r="B254" s="11" t="s">
        <v>681</v>
      </c>
      <c r="C254" s="11" t="s">
        <v>685</v>
      </c>
      <c r="D254" s="11" t="s">
        <v>686</v>
      </c>
      <c r="E254" s="11">
        <v>2</v>
      </c>
      <c r="F254" s="243">
        <v>599</v>
      </c>
      <c r="G254" s="243">
        <f t="shared" si="3"/>
        <v>1198</v>
      </c>
      <c r="H254" s="75">
        <v>253</v>
      </c>
    </row>
    <row r="255" spans="1:8" ht="14.4" x14ac:dyDescent="0.3">
      <c r="A255" s="242">
        <v>40067</v>
      </c>
      <c r="B255" s="11" t="s">
        <v>684</v>
      </c>
      <c r="C255" s="11" t="s">
        <v>682</v>
      </c>
      <c r="D255" s="11" t="s">
        <v>683</v>
      </c>
      <c r="E255" s="11">
        <v>6</v>
      </c>
      <c r="F255" s="243">
        <v>450</v>
      </c>
      <c r="G255" s="243">
        <f t="shared" si="3"/>
        <v>2700</v>
      </c>
      <c r="H255" s="75">
        <v>254</v>
      </c>
    </row>
    <row r="256" spans="1:8" ht="14.4" x14ac:dyDescent="0.3">
      <c r="A256" s="242">
        <v>40068</v>
      </c>
      <c r="B256" s="11" t="s">
        <v>687</v>
      </c>
      <c r="C256" s="11" t="s">
        <v>682</v>
      </c>
      <c r="D256" s="11" t="s">
        <v>683</v>
      </c>
      <c r="E256" s="11">
        <v>7</v>
      </c>
      <c r="F256" s="243">
        <v>450</v>
      </c>
      <c r="G256" s="243">
        <f t="shared" si="3"/>
        <v>3150</v>
      </c>
      <c r="H256" s="75">
        <v>255</v>
      </c>
    </row>
    <row r="257" spans="1:8" ht="14.4" x14ac:dyDescent="0.3">
      <c r="A257" s="242">
        <v>40069</v>
      </c>
      <c r="B257" s="11" t="s">
        <v>688</v>
      </c>
      <c r="C257" s="11" t="s">
        <v>685</v>
      </c>
      <c r="D257" s="11" t="s">
        <v>686</v>
      </c>
      <c r="E257" s="11">
        <v>5</v>
      </c>
      <c r="F257" s="243">
        <v>229</v>
      </c>
      <c r="G257" s="243">
        <f t="shared" si="3"/>
        <v>1145</v>
      </c>
      <c r="H257" s="75">
        <v>256</v>
      </c>
    </row>
    <row r="258" spans="1:8" ht="14.4" x14ac:dyDescent="0.3">
      <c r="A258" s="242">
        <v>40070</v>
      </c>
      <c r="B258" s="11" t="s">
        <v>689</v>
      </c>
      <c r="C258" s="11" t="s">
        <v>685</v>
      </c>
      <c r="D258" s="11" t="s">
        <v>686</v>
      </c>
      <c r="E258" s="11">
        <v>7</v>
      </c>
      <c r="F258" s="243">
        <v>300</v>
      </c>
      <c r="G258" s="243">
        <f t="shared" si="3"/>
        <v>2100</v>
      </c>
      <c r="H258" s="75">
        <v>257</v>
      </c>
    </row>
    <row r="259" spans="1:8" ht="14.4" x14ac:dyDescent="0.3">
      <c r="A259" s="242">
        <v>40071</v>
      </c>
      <c r="B259" s="11" t="s">
        <v>690</v>
      </c>
      <c r="C259" s="11" t="s">
        <v>685</v>
      </c>
      <c r="D259" s="11" t="s">
        <v>686</v>
      </c>
      <c r="E259" s="11">
        <v>2</v>
      </c>
      <c r="F259" s="243">
        <v>300</v>
      </c>
      <c r="G259" s="243">
        <f t="shared" ref="G259:G322" si="4">E259*F259</f>
        <v>600</v>
      </c>
      <c r="H259" s="75">
        <v>258</v>
      </c>
    </row>
    <row r="260" spans="1:8" ht="14.4" x14ac:dyDescent="0.3">
      <c r="A260" s="242">
        <v>40072</v>
      </c>
      <c r="B260" s="11" t="s">
        <v>691</v>
      </c>
      <c r="C260" s="11" t="s">
        <v>692</v>
      </c>
      <c r="D260" s="11" t="s">
        <v>693</v>
      </c>
      <c r="E260" s="11">
        <v>5</v>
      </c>
      <c r="F260" s="243">
        <v>99</v>
      </c>
      <c r="G260" s="243">
        <f t="shared" si="4"/>
        <v>495</v>
      </c>
      <c r="H260" s="75">
        <v>259</v>
      </c>
    </row>
    <row r="261" spans="1:8" ht="14.4" x14ac:dyDescent="0.3">
      <c r="A261" s="242">
        <v>40073</v>
      </c>
      <c r="B261" s="11" t="s">
        <v>694</v>
      </c>
      <c r="C261" s="11" t="s">
        <v>696</v>
      </c>
      <c r="D261" s="11" t="s">
        <v>697</v>
      </c>
      <c r="E261" s="11">
        <v>8</v>
      </c>
      <c r="F261" s="243">
        <v>225</v>
      </c>
      <c r="G261" s="243">
        <f t="shared" si="4"/>
        <v>1800</v>
      </c>
      <c r="H261" s="75">
        <v>260</v>
      </c>
    </row>
    <row r="262" spans="1:8" ht="14.4" x14ac:dyDescent="0.3">
      <c r="A262" s="242">
        <v>40074</v>
      </c>
      <c r="B262" s="11" t="s">
        <v>695</v>
      </c>
      <c r="C262" s="11" t="s">
        <v>685</v>
      </c>
      <c r="D262" s="11" t="s">
        <v>686</v>
      </c>
      <c r="E262" s="11">
        <v>6</v>
      </c>
      <c r="F262" s="243">
        <v>600</v>
      </c>
      <c r="G262" s="243">
        <f t="shared" si="4"/>
        <v>3600</v>
      </c>
      <c r="H262" s="75">
        <v>261</v>
      </c>
    </row>
    <row r="263" spans="1:8" ht="14.4" x14ac:dyDescent="0.3">
      <c r="A263" s="242">
        <v>40075</v>
      </c>
      <c r="B263" s="11" t="s">
        <v>684</v>
      </c>
      <c r="C263" s="11" t="s">
        <v>685</v>
      </c>
      <c r="D263" s="11" t="s">
        <v>686</v>
      </c>
      <c r="E263" s="11">
        <v>10</v>
      </c>
      <c r="F263" s="243">
        <v>300</v>
      </c>
      <c r="G263" s="243">
        <f t="shared" si="4"/>
        <v>3000</v>
      </c>
      <c r="H263" s="75">
        <v>262</v>
      </c>
    </row>
    <row r="264" spans="1:8" ht="14.4" x14ac:dyDescent="0.3">
      <c r="A264" s="242">
        <v>40076</v>
      </c>
      <c r="B264" s="11" t="s">
        <v>681</v>
      </c>
      <c r="C264" s="11" t="s">
        <v>685</v>
      </c>
      <c r="D264" s="11" t="s">
        <v>686</v>
      </c>
      <c r="E264" s="11">
        <v>8</v>
      </c>
      <c r="F264" s="243">
        <v>600</v>
      </c>
      <c r="G264" s="243">
        <f t="shared" si="4"/>
        <v>4800</v>
      </c>
      <c r="H264" s="75">
        <v>263</v>
      </c>
    </row>
    <row r="265" spans="1:8" ht="14.4" x14ac:dyDescent="0.3">
      <c r="A265" s="242">
        <v>40077</v>
      </c>
      <c r="B265" s="11" t="s">
        <v>687</v>
      </c>
      <c r="C265" s="11" t="s">
        <v>692</v>
      </c>
      <c r="D265" s="11" t="s">
        <v>698</v>
      </c>
      <c r="E265" s="11">
        <v>7</v>
      </c>
      <c r="F265" s="243">
        <v>795</v>
      </c>
      <c r="G265" s="243">
        <f t="shared" si="4"/>
        <v>5565</v>
      </c>
      <c r="H265" s="75">
        <v>264</v>
      </c>
    </row>
    <row r="266" spans="1:8" ht="14.4" x14ac:dyDescent="0.3">
      <c r="A266" s="242">
        <v>40078</v>
      </c>
      <c r="B266" s="11" t="s">
        <v>688</v>
      </c>
      <c r="C266" s="11" t="s">
        <v>696</v>
      </c>
      <c r="D266" s="11" t="s">
        <v>697</v>
      </c>
      <c r="E266" s="11">
        <v>2</v>
      </c>
      <c r="F266" s="243">
        <v>225</v>
      </c>
      <c r="G266" s="243">
        <f t="shared" si="4"/>
        <v>450</v>
      </c>
      <c r="H266" s="75">
        <v>265</v>
      </c>
    </row>
    <row r="267" spans="1:8" ht="14.4" x14ac:dyDescent="0.3">
      <c r="A267" s="242">
        <v>40079</v>
      </c>
      <c r="B267" s="11" t="s">
        <v>689</v>
      </c>
      <c r="C267" s="11" t="s">
        <v>692</v>
      </c>
      <c r="D267" s="11" t="s">
        <v>693</v>
      </c>
      <c r="E267" s="11">
        <v>8</v>
      </c>
      <c r="F267" s="243">
        <v>429</v>
      </c>
      <c r="G267" s="243">
        <f t="shared" si="4"/>
        <v>3432</v>
      </c>
      <c r="H267" s="75">
        <v>266</v>
      </c>
    </row>
    <row r="268" spans="1:8" ht="14.4" x14ac:dyDescent="0.3">
      <c r="A268" s="242">
        <v>40080</v>
      </c>
      <c r="B268" s="11" t="s">
        <v>690</v>
      </c>
      <c r="C268" s="11" t="s">
        <v>685</v>
      </c>
      <c r="D268" s="11" t="s">
        <v>686</v>
      </c>
      <c r="E268" s="11">
        <v>3</v>
      </c>
      <c r="F268" s="243">
        <v>229</v>
      </c>
      <c r="G268" s="243">
        <f t="shared" si="4"/>
        <v>687</v>
      </c>
      <c r="H268" s="75">
        <v>267</v>
      </c>
    </row>
    <row r="269" spans="1:8" ht="14.4" x14ac:dyDescent="0.3">
      <c r="A269" s="242">
        <v>40081</v>
      </c>
      <c r="B269" s="11" t="s">
        <v>694</v>
      </c>
      <c r="C269" s="11" t="s">
        <v>696</v>
      </c>
      <c r="D269" s="11" t="s">
        <v>697</v>
      </c>
      <c r="E269" s="11">
        <v>5</v>
      </c>
      <c r="F269" s="243">
        <v>225</v>
      </c>
      <c r="G269" s="243">
        <f t="shared" si="4"/>
        <v>1125</v>
      </c>
      <c r="H269" s="75">
        <v>268</v>
      </c>
    </row>
    <row r="270" spans="1:8" ht="14.4" x14ac:dyDescent="0.3">
      <c r="A270" s="242">
        <v>40082</v>
      </c>
      <c r="B270" s="11" t="s">
        <v>695</v>
      </c>
      <c r="C270" s="11" t="s">
        <v>692</v>
      </c>
      <c r="D270" s="11" t="s">
        <v>693</v>
      </c>
      <c r="E270" s="11">
        <v>5</v>
      </c>
      <c r="F270" s="243">
        <v>429</v>
      </c>
      <c r="G270" s="243">
        <f t="shared" si="4"/>
        <v>2145</v>
      </c>
      <c r="H270" s="75">
        <v>269</v>
      </c>
    </row>
    <row r="271" spans="1:8" ht="14.4" x14ac:dyDescent="0.3">
      <c r="A271" s="242">
        <v>40083</v>
      </c>
      <c r="B271" s="11" t="s">
        <v>691</v>
      </c>
      <c r="C271" s="11" t="s">
        <v>692</v>
      </c>
      <c r="D271" s="11" t="s">
        <v>693</v>
      </c>
      <c r="E271" s="11">
        <v>2</v>
      </c>
      <c r="F271" s="243">
        <v>350</v>
      </c>
      <c r="G271" s="243">
        <f t="shared" si="4"/>
        <v>700</v>
      </c>
      <c r="H271" s="75">
        <v>270</v>
      </c>
    </row>
    <row r="272" spans="1:8" ht="14.4" x14ac:dyDescent="0.3">
      <c r="A272" s="242">
        <v>40084</v>
      </c>
      <c r="B272" s="11" t="s">
        <v>681</v>
      </c>
      <c r="C272" s="11" t="s">
        <v>685</v>
      </c>
      <c r="D272" s="11" t="s">
        <v>686</v>
      </c>
      <c r="E272" s="11">
        <v>4</v>
      </c>
      <c r="F272" s="243">
        <v>229</v>
      </c>
      <c r="G272" s="243">
        <f t="shared" si="4"/>
        <v>916</v>
      </c>
      <c r="H272" s="75">
        <v>271</v>
      </c>
    </row>
    <row r="273" spans="1:8" ht="14.4" x14ac:dyDescent="0.3">
      <c r="A273" s="242">
        <v>40085</v>
      </c>
      <c r="B273" s="11" t="s">
        <v>684</v>
      </c>
      <c r="C273" s="11" t="s">
        <v>682</v>
      </c>
      <c r="D273" s="11" t="s">
        <v>683</v>
      </c>
      <c r="E273" s="11">
        <v>2</v>
      </c>
      <c r="F273" s="243">
        <v>400</v>
      </c>
      <c r="G273" s="243">
        <f t="shared" si="4"/>
        <v>800</v>
      </c>
      <c r="H273" s="75">
        <v>272</v>
      </c>
    </row>
    <row r="274" spans="1:8" ht="14.4" x14ac:dyDescent="0.3">
      <c r="A274" s="242">
        <v>40086</v>
      </c>
      <c r="B274" s="11" t="s">
        <v>687</v>
      </c>
      <c r="C274" s="11" t="s">
        <v>696</v>
      </c>
      <c r="D274" s="11" t="s">
        <v>697</v>
      </c>
      <c r="E274" s="11">
        <v>8</v>
      </c>
      <c r="F274" s="243">
        <v>225</v>
      </c>
      <c r="G274" s="243">
        <f t="shared" si="4"/>
        <v>1800</v>
      </c>
      <c r="H274" s="75">
        <v>273</v>
      </c>
    </row>
    <row r="275" spans="1:8" ht="14.4" x14ac:dyDescent="0.3">
      <c r="A275" s="242">
        <v>40087</v>
      </c>
      <c r="B275" s="11" t="s">
        <v>688</v>
      </c>
      <c r="C275" s="11" t="s">
        <v>692</v>
      </c>
      <c r="D275" s="11" t="s">
        <v>693</v>
      </c>
      <c r="E275" s="11">
        <v>5</v>
      </c>
      <c r="F275" s="243">
        <v>350</v>
      </c>
      <c r="G275" s="243">
        <f t="shared" si="4"/>
        <v>1750</v>
      </c>
      <c r="H275" s="75">
        <v>274</v>
      </c>
    </row>
    <row r="276" spans="1:8" ht="14.4" x14ac:dyDescent="0.3">
      <c r="A276" s="242">
        <v>40088</v>
      </c>
      <c r="B276" s="11" t="s">
        <v>689</v>
      </c>
      <c r="C276" s="11" t="s">
        <v>682</v>
      </c>
      <c r="D276" s="11" t="s">
        <v>683</v>
      </c>
      <c r="E276" s="11">
        <v>2</v>
      </c>
      <c r="F276" s="243">
        <v>400</v>
      </c>
      <c r="G276" s="243">
        <f t="shared" si="4"/>
        <v>800</v>
      </c>
      <c r="H276" s="75">
        <v>275</v>
      </c>
    </row>
    <row r="277" spans="1:8" ht="14.4" x14ac:dyDescent="0.3">
      <c r="A277" s="242">
        <v>40089</v>
      </c>
      <c r="B277" s="11" t="s">
        <v>690</v>
      </c>
      <c r="C277" s="11" t="s">
        <v>692</v>
      </c>
      <c r="D277" s="11" t="s">
        <v>698</v>
      </c>
      <c r="E277" s="11">
        <v>6</v>
      </c>
      <c r="F277" s="243">
        <v>795</v>
      </c>
      <c r="G277" s="243">
        <f t="shared" si="4"/>
        <v>4770</v>
      </c>
      <c r="H277" s="75">
        <v>276</v>
      </c>
    </row>
    <row r="278" spans="1:8" ht="14.4" x14ac:dyDescent="0.3">
      <c r="A278" s="242">
        <v>40090</v>
      </c>
      <c r="B278" s="11" t="s">
        <v>691</v>
      </c>
      <c r="C278" s="11" t="s">
        <v>682</v>
      </c>
      <c r="D278" s="11" t="s">
        <v>683</v>
      </c>
      <c r="E278" s="11">
        <v>5</v>
      </c>
      <c r="F278" s="243">
        <v>450</v>
      </c>
      <c r="G278" s="243">
        <f t="shared" si="4"/>
        <v>2250</v>
      </c>
      <c r="H278" s="75">
        <v>277</v>
      </c>
    </row>
    <row r="279" spans="1:8" ht="14.4" x14ac:dyDescent="0.3">
      <c r="A279" s="242">
        <v>40091</v>
      </c>
      <c r="B279" s="11" t="s">
        <v>694</v>
      </c>
      <c r="C279" s="11" t="s">
        <v>685</v>
      </c>
      <c r="D279" s="11" t="s">
        <v>686</v>
      </c>
      <c r="E279" s="11">
        <v>5</v>
      </c>
      <c r="F279" s="243">
        <v>599</v>
      </c>
      <c r="G279" s="243">
        <f t="shared" si="4"/>
        <v>2995</v>
      </c>
      <c r="H279" s="75">
        <v>278</v>
      </c>
    </row>
    <row r="280" spans="1:8" ht="14.4" x14ac:dyDescent="0.3">
      <c r="A280" s="242">
        <v>40092</v>
      </c>
      <c r="B280" s="11" t="s">
        <v>695</v>
      </c>
      <c r="C280" s="11" t="s">
        <v>685</v>
      </c>
      <c r="D280" s="11" t="s">
        <v>686</v>
      </c>
      <c r="E280" s="11">
        <v>8</v>
      </c>
      <c r="F280" s="243">
        <v>400</v>
      </c>
      <c r="G280" s="243">
        <f t="shared" si="4"/>
        <v>3200</v>
      </c>
      <c r="H280" s="75">
        <v>279</v>
      </c>
    </row>
    <row r="281" spans="1:8" ht="14.4" x14ac:dyDescent="0.3">
      <c r="A281" s="242">
        <v>40093</v>
      </c>
      <c r="B281" s="11" t="s">
        <v>684</v>
      </c>
      <c r="C281" s="11" t="s">
        <v>682</v>
      </c>
      <c r="D281" s="11" t="s">
        <v>683</v>
      </c>
      <c r="E281" s="11">
        <v>2</v>
      </c>
      <c r="F281" s="243">
        <v>400</v>
      </c>
      <c r="G281" s="243">
        <f t="shared" si="4"/>
        <v>800</v>
      </c>
      <c r="H281" s="75">
        <v>280</v>
      </c>
    </row>
    <row r="282" spans="1:8" ht="14.4" x14ac:dyDescent="0.3">
      <c r="A282" s="242">
        <v>40094</v>
      </c>
      <c r="B282" s="11" t="s">
        <v>681</v>
      </c>
      <c r="C282" s="11" t="s">
        <v>692</v>
      </c>
      <c r="D282" s="11" t="s">
        <v>693</v>
      </c>
      <c r="E282" s="11">
        <v>5</v>
      </c>
      <c r="F282" s="243">
        <v>429</v>
      </c>
      <c r="G282" s="243">
        <f t="shared" si="4"/>
        <v>2145</v>
      </c>
      <c r="H282" s="75">
        <v>281</v>
      </c>
    </row>
    <row r="283" spans="1:8" ht="14.4" x14ac:dyDescent="0.3">
      <c r="A283" s="242">
        <v>40095</v>
      </c>
      <c r="B283" s="11" t="s">
        <v>687</v>
      </c>
      <c r="C283" s="11" t="s">
        <v>682</v>
      </c>
      <c r="D283" s="11" t="s">
        <v>683</v>
      </c>
      <c r="E283" s="11">
        <v>2</v>
      </c>
      <c r="F283" s="243">
        <v>169</v>
      </c>
      <c r="G283" s="243">
        <f t="shared" si="4"/>
        <v>338</v>
      </c>
      <c r="H283" s="75">
        <v>282</v>
      </c>
    </row>
    <row r="284" spans="1:8" ht="14.4" x14ac:dyDescent="0.3">
      <c r="A284" s="242">
        <v>40096</v>
      </c>
      <c r="B284" s="11" t="s">
        <v>688</v>
      </c>
      <c r="C284" s="11" t="s">
        <v>692</v>
      </c>
      <c r="D284" s="11" t="s">
        <v>698</v>
      </c>
      <c r="E284" s="11">
        <v>7</v>
      </c>
      <c r="F284" s="243">
        <v>150</v>
      </c>
      <c r="G284" s="243">
        <f t="shared" si="4"/>
        <v>1050</v>
      </c>
      <c r="H284" s="75">
        <v>283</v>
      </c>
    </row>
    <row r="285" spans="1:8" ht="14.4" x14ac:dyDescent="0.3">
      <c r="A285" s="242">
        <v>40097</v>
      </c>
      <c r="B285" s="11" t="s">
        <v>689</v>
      </c>
      <c r="C285" s="11" t="s">
        <v>696</v>
      </c>
      <c r="D285" s="11" t="s">
        <v>697</v>
      </c>
      <c r="E285" s="11">
        <v>4</v>
      </c>
      <c r="F285" s="243">
        <v>225</v>
      </c>
      <c r="G285" s="243">
        <f t="shared" si="4"/>
        <v>900</v>
      </c>
      <c r="H285" s="75">
        <v>284</v>
      </c>
    </row>
    <row r="286" spans="1:8" ht="14.4" x14ac:dyDescent="0.3">
      <c r="A286" s="242">
        <v>40098</v>
      </c>
      <c r="B286" s="11" t="s">
        <v>690</v>
      </c>
      <c r="C286" s="11" t="s">
        <v>685</v>
      </c>
      <c r="D286" s="11" t="s">
        <v>686</v>
      </c>
      <c r="E286" s="11">
        <v>8</v>
      </c>
      <c r="F286" s="243">
        <v>400</v>
      </c>
      <c r="G286" s="243">
        <f t="shared" si="4"/>
        <v>3200</v>
      </c>
      <c r="H286" s="75">
        <v>285</v>
      </c>
    </row>
    <row r="287" spans="1:8" ht="14.4" x14ac:dyDescent="0.3">
      <c r="A287" s="242">
        <v>40099</v>
      </c>
      <c r="B287" s="11" t="s">
        <v>694</v>
      </c>
      <c r="C287" s="11" t="s">
        <v>685</v>
      </c>
      <c r="D287" s="11" t="s">
        <v>686</v>
      </c>
      <c r="E287" s="11">
        <v>10</v>
      </c>
      <c r="F287" s="243">
        <v>600</v>
      </c>
      <c r="G287" s="243">
        <f t="shared" si="4"/>
        <v>6000</v>
      </c>
      <c r="H287" s="75">
        <v>286</v>
      </c>
    </row>
    <row r="288" spans="1:8" ht="14.4" x14ac:dyDescent="0.3">
      <c r="A288" s="242">
        <v>40100</v>
      </c>
      <c r="B288" s="11" t="s">
        <v>695</v>
      </c>
      <c r="C288" s="11" t="s">
        <v>682</v>
      </c>
      <c r="D288" s="11" t="s">
        <v>683</v>
      </c>
      <c r="E288" s="11">
        <v>4</v>
      </c>
      <c r="F288" s="243">
        <v>450</v>
      </c>
      <c r="G288" s="243">
        <f t="shared" si="4"/>
        <v>1800</v>
      </c>
      <c r="H288" s="75">
        <v>287</v>
      </c>
    </row>
    <row r="289" spans="1:8" ht="14.4" x14ac:dyDescent="0.3">
      <c r="A289" s="242">
        <v>40101</v>
      </c>
      <c r="B289" s="11" t="s">
        <v>691</v>
      </c>
      <c r="C289" s="11" t="s">
        <v>696</v>
      </c>
      <c r="D289" s="11" t="s">
        <v>697</v>
      </c>
      <c r="E289" s="11">
        <v>9</v>
      </c>
      <c r="F289" s="243">
        <v>225</v>
      </c>
      <c r="G289" s="243">
        <f t="shared" si="4"/>
        <v>2025</v>
      </c>
      <c r="H289" s="75">
        <v>288</v>
      </c>
    </row>
    <row r="290" spans="1:8" ht="14.4" x14ac:dyDescent="0.3">
      <c r="A290" s="242">
        <v>40102</v>
      </c>
      <c r="B290" s="11" t="s">
        <v>681</v>
      </c>
      <c r="C290" s="11" t="s">
        <v>685</v>
      </c>
      <c r="D290" s="11" t="s">
        <v>686</v>
      </c>
      <c r="E290" s="11">
        <v>7</v>
      </c>
      <c r="F290" s="243">
        <v>300</v>
      </c>
      <c r="G290" s="243">
        <f t="shared" si="4"/>
        <v>2100</v>
      </c>
      <c r="H290" s="75">
        <v>289</v>
      </c>
    </row>
    <row r="291" spans="1:8" ht="14.4" x14ac:dyDescent="0.3">
      <c r="A291" s="242">
        <v>40103</v>
      </c>
      <c r="B291" s="11" t="s">
        <v>684</v>
      </c>
      <c r="C291" s="11" t="s">
        <v>685</v>
      </c>
      <c r="D291" s="11" t="s">
        <v>686</v>
      </c>
      <c r="E291" s="11">
        <v>3</v>
      </c>
      <c r="F291" s="243">
        <v>300</v>
      </c>
      <c r="G291" s="243">
        <f t="shared" si="4"/>
        <v>900</v>
      </c>
      <c r="H291" s="75">
        <v>290</v>
      </c>
    </row>
    <row r="292" spans="1:8" ht="14.4" x14ac:dyDescent="0.3">
      <c r="A292" s="242">
        <v>40104</v>
      </c>
      <c r="B292" s="11" t="s">
        <v>687</v>
      </c>
      <c r="C292" s="11" t="s">
        <v>692</v>
      </c>
      <c r="D292" s="11" t="s">
        <v>698</v>
      </c>
      <c r="E292" s="11">
        <v>9</v>
      </c>
      <c r="F292" s="243">
        <v>795</v>
      </c>
      <c r="G292" s="243">
        <f t="shared" si="4"/>
        <v>7155</v>
      </c>
      <c r="H292" s="75">
        <v>291</v>
      </c>
    </row>
    <row r="293" spans="1:8" ht="14.4" x14ac:dyDescent="0.3">
      <c r="A293" s="242">
        <v>40105</v>
      </c>
      <c r="B293" s="11" t="s">
        <v>688</v>
      </c>
      <c r="C293" s="11" t="s">
        <v>692</v>
      </c>
      <c r="D293" s="11" t="s">
        <v>693</v>
      </c>
      <c r="E293" s="11">
        <v>8</v>
      </c>
      <c r="F293" s="243">
        <v>350</v>
      </c>
      <c r="G293" s="243">
        <f t="shared" si="4"/>
        <v>2800</v>
      </c>
      <c r="H293" s="75">
        <v>292</v>
      </c>
    </row>
    <row r="294" spans="1:8" ht="14.4" x14ac:dyDescent="0.3">
      <c r="A294" s="242">
        <v>40106</v>
      </c>
      <c r="B294" s="11" t="s">
        <v>689</v>
      </c>
      <c r="C294" s="11" t="s">
        <v>685</v>
      </c>
      <c r="D294" s="11" t="s">
        <v>686</v>
      </c>
      <c r="E294" s="11">
        <v>5</v>
      </c>
      <c r="F294" s="243">
        <v>400</v>
      </c>
      <c r="G294" s="243">
        <f t="shared" si="4"/>
        <v>2000</v>
      </c>
      <c r="H294" s="75">
        <v>293</v>
      </c>
    </row>
    <row r="295" spans="1:8" ht="14.4" x14ac:dyDescent="0.3">
      <c r="A295" s="242">
        <v>40107</v>
      </c>
      <c r="B295" s="11" t="s">
        <v>690</v>
      </c>
      <c r="C295" s="11" t="s">
        <v>685</v>
      </c>
      <c r="D295" s="11" t="s">
        <v>686</v>
      </c>
      <c r="E295" s="11">
        <v>7</v>
      </c>
      <c r="F295" s="243">
        <v>400</v>
      </c>
      <c r="G295" s="243">
        <f t="shared" si="4"/>
        <v>2800</v>
      </c>
      <c r="H295" s="75">
        <v>294</v>
      </c>
    </row>
    <row r="296" spans="1:8" ht="14.4" x14ac:dyDescent="0.3">
      <c r="A296" s="242">
        <v>40108</v>
      </c>
      <c r="B296" s="11" t="s">
        <v>691</v>
      </c>
      <c r="C296" s="11" t="s">
        <v>692</v>
      </c>
      <c r="D296" s="11" t="s">
        <v>698</v>
      </c>
      <c r="E296" s="11">
        <v>6</v>
      </c>
      <c r="F296" s="243">
        <v>795</v>
      </c>
      <c r="G296" s="243">
        <f t="shared" si="4"/>
        <v>4770</v>
      </c>
      <c r="H296" s="75">
        <v>295</v>
      </c>
    </row>
    <row r="297" spans="1:8" ht="14.4" x14ac:dyDescent="0.3">
      <c r="A297" s="242">
        <v>40109</v>
      </c>
      <c r="B297" s="11" t="s">
        <v>694</v>
      </c>
      <c r="C297" s="11" t="s">
        <v>682</v>
      </c>
      <c r="D297" s="11" t="s">
        <v>683</v>
      </c>
      <c r="E297" s="11">
        <v>8</v>
      </c>
      <c r="F297" s="243">
        <v>450</v>
      </c>
      <c r="G297" s="243">
        <f t="shared" si="4"/>
        <v>3600</v>
      </c>
      <c r="H297" s="75">
        <v>296</v>
      </c>
    </row>
    <row r="298" spans="1:8" ht="14.4" x14ac:dyDescent="0.3">
      <c r="A298" s="242">
        <v>40110</v>
      </c>
      <c r="B298" s="11" t="s">
        <v>695</v>
      </c>
      <c r="C298" s="11" t="s">
        <v>682</v>
      </c>
      <c r="D298" s="11" t="s">
        <v>683</v>
      </c>
      <c r="E298" s="11">
        <v>7</v>
      </c>
      <c r="F298" s="243">
        <v>400</v>
      </c>
      <c r="G298" s="243">
        <f t="shared" si="4"/>
        <v>2800</v>
      </c>
      <c r="H298" s="75">
        <v>297</v>
      </c>
    </row>
    <row r="299" spans="1:8" ht="14.4" x14ac:dyDescent="0.3">
      <c r="A299" s="242">
        <v>40111</v>
      </c>
      <c r="B299" s="11" t="s">
        <v>684</v>
      </c>
      <c r="C299" s="11" t="s">
        <v>685</v>
      </c>
      <c r="D299" s="11" t="s">
        <v>686</v>
      </c>
      <c r="E299" s="11">
        <v>10</v>
      </c>
      <c r="F299" s="243">
        <v>400</v>
      </c>
      <c r="G299" s="243">
        <f t="shared" si="4"/>
        <v>4000</v>
      </c>
      <c r="H299" s="75">
        <v>298</v>
      </c>
    </row>
    <row r="300" spans="1:8" ht="14.4" x14ac:dyDescent="0.3">
      <c r="A300" s="242">
        <v>40112</v>
      </c>
      <c r="B300" s="11" t="s">
        <v>681</v>
      </c>
      <c r="C300" s="11" t="s">
        <v>692</v>
      </c>
      <c r="D300" s="11" t="s">
        <v>693</v>
      </c>
      <c r="E300" s="11">
        <v>8</v>
      </c>
      <c r="F300" s="243">
        <v>429</v>
      </c>
      <c r="G300" s="243">
        <f t="shared" si="4"/>
        <v>3432</v>
      </c>
      <c r="H300" s="75">
        <v>299</v>
      </c>
    </row>
    <row r="301" spans="1:8" ht="14.4" x14ac:dyDescent="0.3">
      <c r="A301" s="242">
        <v>40113</v>
      </c>
      <c r="B301" s="11" t="s">
        <v>687</v>
      </c>
      <c r="C301" s="11" t="s">
        <v>682</v>
      </c>
      <c r="D301" s="11" t="s">
        <v>683</v>
      </c>
      <c r="E301" s="11">
        <v>8</v>
      </c>
      <c r="F301" s="243">
        <v>169</v>
      </c>
      <c r="G301" s="243">
        <f t="shared" si="4"/>
        <v>1352</v>
      </c>
      <c r="H301" s="75">
        <v>300</v>
      </c>
    </row>
    <row r="302" spans="1:8" ht="14.4" x14ac:dyDescent="0.3">
      <c r="A302" s="242">
        <v>40114</v>
      </c>
      <c r="B302" s="11" t="s">
        <v>688</v>
      </c>
      <c r="C302" s="11" t="s">
        <v>682</v>
      </c>
      <c r="D302" s="11" t="s">
        <v>683</v>
      </c>
      <c r="E302" s="11">
        <v>2</v>
      </c>
      <c r="F302" s="243">
        <v>299</v>
      </c>
      <c r="G302" s="243">
        <f t="shared" si="4"/>
        <v>598</v>
      </c>
      <c r="H302" s="75">
        <v>301</v>
      </c>
    </row>
    <row r="303" spans="1:8" ht="14.4" x14ac:dyDescent="0.3">
      <c r="A303" s="242">
        <v>40115</v>
      </c>
      <c r="B303" s="11" t="s">
        <v>689</v>
      </c>
      <c r="C303" s="11" t="s">
        <v>696</v>
      </c>
      <c r="D303" s="11" t="s">
        <v>697</v>
      </c>
      <c r="E303" s="11">
        <v>2</v>
      </c>
      <c r="F303" s="243">
        <v>225</v>
      </c>
      <c r="G303" s="243">
        <f t="shared" si="4"/>
        <v>450</v>
      </c>
      <c r="H303" s="75">
        <v>302</v>
      </c>
    </row>
    <row r="304" spans="1:8" ht="14.4" x14ac:dyDescent="0.3">
      <c r="A304" s="242">
        <v>40116</v>
      </c>
      <c r="B304" s="11" t="s">
        <v>690</v>
      </c>
      <c r="C304" s="11" t="s">
        <v>685</v>
      </c>
      <c r="D304" s="11" t="s">
        <v>686</v>
      </c>
      <c r="E304" s="11">
        <v>10</v>
      </c>
      <c r="F304" s="243">
        <v>600</v>
      </c>
      <c r="G304" s="243">
        <f t="shared" si="4"/>
        <v>6000</v>
      </c>
      <c r="H304" s="75">
        <v>303</v>
      </c>
    </row>
    <row r="305" spans="1:8" ht="14.4" x14ac:dyDescent="0.3">
      <c r="A305" s="242">
        <v>40117</v>
      </c>
      <c r="B305" s="11" t="s">
        <v>694</v>
      </c>
      <c r="C305" s="11" t="s">
        <v>696</v>
      </c>
      <c r="D305" s="11" t="s">
        <v>697</v>
      </c>
      <c r="E305" s="11">
        <v>8</v>
      </c>
      <c r="F305" s="243">
        <v>225</v>
      </c>
      <c r="G305" s="243">
        <f t="shared" si="4"/>
        <v>1800</v>
      </c>
      <c r="H305" s="75">
        <v>304</v>
      </c>
    </row>
    <row r="306" spans="1:8" ht="14.4" x14ac:dyDescent="0.3">
      <c r="A306" s="242">
        <v>40118</v>
      </c>
      <c r="B306" s="11" t="s">
        <v>695</v>
      </c>
      <c r="C306" s="11" t="s">
        <v>692</v>
      </c>
      <c r="D306" s="11" t="s">
        <v>693</v>
      </c>
      <c r="E306" s="11">
        <v>8</v>
      </c>
      <c r="F306" s="243">
        <v>429</v>
      </c>
      <c r="G306" s="243">
        <f t="shared" si="4"/>
        <v>3432</v>
      </c>
      <c r="H306" s="75">
        <v>305</v>
      </c>
    </row>
    <row r="307" spans="1:8" ht="14.4" x14ac:dyDescent="0.3">
      <c r="A307" s="242">
        <v>40119</v>
      </c>
      <c r="B307" s="11" t="s">
        <v>691</v>
      </c>
      <c r="C307" s="11" t="s">
        <v>696</v>
      </c>
      <c r="D307" s="11" t="s">
        <v>697</v>
      </c>
      <c r="E307" s="11">
        <v>8</v>
      </c>
      <c r="F307" s="243">
        <v>225</v>
      </c>
      <c r="G307" s="243">
        <f t="shared" si="4"/>
        <v>1800</v>
      </c>
      <c r="H307" s="75">
        <v>306</v>
      </c>
    </row>
    <row r="308" spans="1:8" ht="14.4" x14ac:dyDescent="0.3">
      <c r="A308" s="242">
        <v>40120</v>
      </c>
      <c r="B308" s="11" t="s">
        <v>681</v>
      </c>
      <c r="C308" s="11" t="s">
        <v>682</v>
      </c>
      <c r="D308" s="11" t="s">
        <v>683</v>
      </c>
      <c r="E308" s="11">
        <v>5</v>
      </c>
      <c r="F308" s="243">
        <v>169</v>
      </c>
      <c r="G308" s="243">
        <f t="shared" si="4"/>
        <v>845</v>
      </c>
      <c r="H308" s="75">
        <v>307</v>
      </c>
    </row>
    <row r="309" spans="1:8" ht="14.4" x14ac:dyDescent="0.3">
      <c r="A309" s="242">
        <v>40121</v>
      </c>
      <c r="B309" s="11" t="s">
        <v>684</v>
      </c>
      <c r="C309" s="11" t="s">
        <v>692</v>
      </c>
      <c r="D309" s="11" t="s">
        <v>693</v>
      </c>
      <c r="E309" s="11">
        <v>4</v>
      </c>
      <c r="F309" s="243">
        <v>350</v>
      </c>
      <c r="G309" s="243">
        <f t="shared" si="4"/>
        <v>1400</v>
      </c>
      <c r="H309" s="75">
        <v>308</v>
      </c>
    </row>
    <row r="310" spans="1:8" ht="14.4" x14ac:dyDescent="0.3">
      <c r="A310" s="242">
        <v>40122</v>
      </c>
      <c r="B310" s="11" t="s">
        <v>687</v>
      </c>
      <c r="C310" s="11" t="s">
        <v>692</v>
      </c>
      <c r="D310" s="11" t="s">
        <v>693</v>
      </c>
      <c r="E310" s="11">
        <v>8</v>
      </c>
      <c r="F310" s="243">
        <v>99</v>
      </c>
      <c r="G310" s="243">
        <f t="shared" si="4"/>
        <v>792</v>
      </c>
      <c r="H310" s="75">
        <v>309</v>
      </c>
    </row>
    <row r="311" spans="1:8" ht="14.4" x14ac:dyDescent="0.3">
      <c r="A311" s="242">
        <v>40123</v>
      </c>
      <c r="B311" s="11" t="s">
        <v>688</v>
      </c>
      <c r="C311" s="11" t="s">
        <v>682</v>
      </c>
      <c r="D311" s="11" t="s">
        <v>683</v>
      </c>
      <c r="E311" s="11">
        <v>2</v>
      </c>
      <c r="F311" s="243">
        <v>299</v>
      </c>
      <c r="G311" s="243">
        <f t="shared" si="4"/>
        <v>598</v>
      </c>
      <c r="H311" s="75">
        <v>310</v>
      </c>
    </row>
    <row r="312" spans="1:8" ht="14.4" x14ac:dyDescent="0.3">
      <c r="A312" s="242">
        <v>40124</v>
      </c>
      <c r="B312" s="11" t="s">
        <v>689</v>
      </c>
      <c r="C312" s="11" t="s">
        <v>682</v>
      </c>
      <c r="D312" s="11" t="s">
        <v>683</v>
      </c>
      <c r="E312" s="11">
        <v>10</v>
      </c>
      <c r="F312" s="243">
        <v>400</v>
      </c>
      <c r="G312" s="243">
        <f t="shared" si="4"/>
        <v>4000</v>
      </c>
      <c r="H312" s="75">
        <v>311</v>
      </c>
    </row>
    <row r="313" spans="1:8" ht="14.4" x14ac:dyDescent="0.3">
      <c r="A313" s="242">
        <v>40125</v>
      </c>
      <c r="B313" s="11" t="s">
        <v>690</v>
      </c>
      <c r="C313" s="11" t="s">
        <v>682</v>
      </c>
      <c r="D313" s="11" t="s">
        <v>683</v>
      </c>
      <c r="E313" s="11">
        <v>1</v>
      </c>
      <c r="F313" s="243">
        <v>325</v>
      </c>
      <c r="G313" s="243">
        <f t="shared" si="4"/>
        <v>325</v>
      </c>
      <c r="H313" s="75">
        <v>312</v>
      </c>
    </row>
    <row r="314" spans="1:8" ht="14.4" x14ac:dyDescent="0.3">
      <c r="A314" s="242">
        <v>40126</v>
      </c>
      <c r="B314" s="11" t="s">
        <v>691</v>
      </c>
      <c r="C314" s="11" t="s">
        <v>685</v>
      </c>
      <c r="D314" s="11" t="s">
        <v>686</v>
      </c>
      <c r="E314" s="11">
        <v>9</v>
      </c>
      <c r="F314" s="243">
        <v>300</v>
      </c>
      <c r="G314" s="243">
        <f t="shared" si="4"/>
        <v>2700</v>
      </c>
      <c r="H314" s="75">
        <v>313</v>
      </c>
    </row>
    <row r="315" spans="1:8" ht="14.4" x14ac:dyDescent="0.3">
      <c r="A315" s="242">
        <v>40127</v>
      </c>
      <c r="B315" s="11" t="s">
        <v>694</v>
      </c>
      <c r="C315" s="11" t="s">
        <v>682</v>
      </c>
      <c r="D315" s="11" t="s">
        <v>683</v>
      </c>
      <c r="E315" s="11">
        <v>7</v>
      </c>
      <c r="F315" s="243">
        <v>299</v>
      </c>
      <c r="G315" s="243">
        <f t="shared" si="4"/>
        <v>2093</v>
      </c>
      <c r="H315" s="75">
        <v>314</v>
      </c>
    </row>
    <row r="316" spans="1:8" ht="14.4" x14ac:dyDescent="0.3">
      <c r="A316" s="242">
        <v>40128</v>
      </c>
      <c r="B316" s="11" t="s">
        <v>695</v>
      </c>
      <c r="C316" s="11" t="s">
        <v>682</v>
      </c>
      <c r="D316" s="11" t="s">
        <v>683</v>
      </c>
      <c r="E316" s="11">
        <v>1</v>
      </c>
      <c r="F316" s="243">
        <v>450</v>
      </c>
      <c r="G316" s="243">
        <f t="shared" si="4"/>
        <v>450</v>
      </c>
      <c r="H316" s="75">
        <v>315</v>
      </c>
    </row>
    <row r="317" spans="1:8" ht="14.4" x14ac:dyDescent="0.3">
      <c r="A317" s="242">
        <v>40129</v>
      </c>
      <c r="B317" s="11" t="s">
        <v>684</v>
      </c>
      <c r="C317" s="11" t="s">
        <v>685</v>
      </c>
      <c r="D317" s="11" t="s">
        <v>686</v>
      </c>
      <c r="E317" s="11">
        <v>5</v>
      </c>
      <c r="F317" s="243">
        <v>600</v>
      </c>
      <c r="G317" s="243">
        <f t="shared" si="4"/>
        <v>3000</v>
      </c>
      <c r="H317" s="75">
        <v>316</v>
      </c>
    </row>
    <row r="318" spans="1:8" ht="14.4" x14ac:dyDescent="0.3">
      <c r="A318" s="242">
        <v>40130</v>
      </c>
      <c r="B318" s="11" t="s">
        <v>681</v>
      </c>
      <c r="C318" s="11" t="s">
        <v>685</v>
      </c>
      <c r="D318" s="11" t="s">
        <v>698</v>
      </c>
      <c r="E318" s="11">
        <v>7</v>
      </c>
      <c r="F318" s="243">
        <v>150</v>
      </c>
      <c r="G318" s="243">
        <f t="shared" si="4"/>
        <v>1050</v>
      </c>
      <c r="H318" s="75">
        <v>317</v>
      </c>
    </row>
    <row r="319" spans="1:8" ht="14.4" x14ac:dyDescent="0.3">
      <c r="A319" s="242">
        <v>40131</v>
      </c>
      <c r="B319" s="11" t="s">
        <v>687</v>
      </c>
      <c r="C319" s="11" t="s">
        <v>692</v>
      </c>
      <c r="D319" s="11" t="s">
        <v>693</v>
      </c>
      <c r="E319" s="11">
        <v>8</v>
      </c>
      <c r="F319" s="243">
        <v>429</v>
      </c>
      <c r="G319" s="243">
        <f t="shared" si="4"/>
        <v>3432</v>
      </c>
      <c r="H319" s="75">
        <v>318</v>
      </c>
    </row>
    <row r="320" spans="1:8" ht="14.4" x14ac:dyDescent="0.3">
      <c r="A320" s="242">
        <v>40132</v>
      </c>
      <c r="B320" s="11" t="s">
        <v>688</v>
      </c>
      <c r="C320" s="11" t="s">
        <v>692</v>
      </c>
      <c r="D320" s="11" t="s">
        <v>693</v>
      </c>
      <c r="E320" s="11">
        <v>4</v>
      </c>
      <c r="F320" s="243">
        <v>350</v>
      </c>
      <c r="G320" s="243">
        <f t="shared" si="4"/>
        <v>1400</v>
      </c>
      <c r="H320" s="75">
        <v>319</v>
      </c>
    </row>
    <row r="321" spans="1:8" ht="14.4" x14ac:dyDescent="0.3">
      <c r="A321" s="242">
        <v>40133</v>
      </c>
      <c r="B321" s="11" t="s">
        <v>689</v>
      </c>
      <c r="C321" s="11" t="s">
        <v>692</v>
      </c>
      <c r="D321" s="11" t="s">
        <v>693</v>
      </c>
      <c r="E321" s="11">
        <v>7</v>
      </c>
      <c r="F321" s="243">
        <v>99</v>
      </c>
      <c r="G321" s="243">
        <f t="shared" si="4"/>
        <v>693</v>
      </c>
      <c r="H321" s="75">
        <v>320</v>
      </c>
    </row>
    <row r="322" spans="1:8" ht="14.4" x14ac:dyDescent="0.3">
      <c r="A322" s="242">
        <v>40134</v>
      </c>
      <c r="B322" s="11" t="s">
        <v>690</v>
      </c>
      <c r="C322" s="11" t="s">
        <v>682</v>
      </c>
      <c r="D322" s="11" t="s">
        <v>683</v>
      </c>
      <c r="E322" s="11">
        <v>8</v>
      </c>
      <c r="F322" s="243">
        <v>325</v>
      </c>
      <c r="G322" s="243">
        <f t="shared" si="4"/>
        <v>2600</v>
      </c>
      <c r="H322" s="75">
        <v>321</v>
      </c>
    </row>
    <row r="323" spans="1:8" ht="14.4" x14ac:dyDescent="0.3">
      <c r="A323" s="242">
        <v>40135</v>
      </c>
      <c r="B323" s="11" t="s">
        <v>694</v>
      </c>
      <c r="C323" s="11" t="s">
        <v>682</v>
      </c>
      <c r="D323" s="11" t="s">
        <v>683</v>
      </c>
      <c r="E323" s="11">
        <v>8</v>
      </c>
      <c r="F323" s="243">
        <v>400</v>
      </c>
      <c r="G323" s="243">
        <f t="shared" ref="G323:G372" si="5">E323*F323</f>
        <v>3200</v>
      </c>
      <c r="H323" s="75">
        <v>322</v>
      </c>
    </row>
    <row r="324" spans="1:8" ht="14.4" x14ac:dyDescent="0.3">
      <c r="A324" s="242">
        <v>40136</v>
      </c>
      <c r="B324" s="11" t="s">
        <v>695</v>
      </c>
      <c r="C324" s="11" t="s">
        <v>682</v>
      </c>
      <c r="D324" s="11" t="s">
        <v>683</v>
      </c>
      <c r="E324" s="11">
        <v>6</v>
      </c>
      <c r="F324" s="243">
        <v>450</v>
      </c>
      <c r="G324" s="243">
        <f t="shared" si="5"/>
        <v>2700</v>
      </c>
      <c r="H324" s="75">
        <v>323</v>
      </c>
    </row>
    <row r="325" spans="1:8" ht="14.4" x14ac:dyDescent="0.3">
      <c r="A325" s="242">
        <v>40137</v>
      </c>
      <c r="B325" s="11" t="s">
        <v>691</v>
      </c>
      <c r="C325" s="11" t="s">
        <v>696</v>
      </c>
      <c r="D325" s="11" t="s">
        <v>697</v>
      </c>
      <c r="E325" s="11">
        <v>4</v>
      </c>
      <c r="F325" s="243">
        <v>225</v>
      </c>
      <c r="G325" s="243">
        <f t="shared" si="5"/>
        <v>900</v>
      </c>
      <c r="H325" s="75">
        <v>324</v>
      </c>
    </row>
    <row r="326" spans="1:8" ht="14.4" x14ac:dyDescent="0.3">
      <c r="A326" s="242">
        <v>40138</v>
      </c>
      <c r="B326" s="11" t="s">
        <v>681</v>
      </c>
      <c r="C326" s="11" t="s">
        <v>685</v>
      </c>
      <c r="D326" s="11" t="s">
        <v>686</v>
      </c>
      <c r="E326" s="11">
        <v>5</v>
      </c>
      <c r="F326" s="243">
        <v>599</v>
      </c>
      <c r="G326" s="243">
        <f t="shared" si="5"/>
        <v>2995</v>
      </c>
      <c r="H326" s="75">
        <v>325</v>
      </c>
    </row>
    <row r="327" spans="1:8" ht="14.4" x14ac:dyDescent="0.3">
      <c r="A327" s="242">
        <v>40139</v>
      </c>
      <c r="B327" s="11" t="s">
        <v>684</v>
      </c>
      <c r="C327" s="11" t="s">
        <v>692</v>
      </c>
      <c r="D327" s="11" t="s">
        <v>693</v>
      </c>
      <c r="E327" s="11">
        <v>1</v>
      </c>
      <c r="F327" s="243">
        <v>99</v>
      </c>
      <c r="G327" s="243">
        <f t="shared" si="5"/>
        <v>99</v>
      </c>
      <c r="H327" s="75">
        <v>326</v>
      </c>
    </row>
    <row r="328" spans="1:8" ht="14.4" x14ac:dyDescent="0.3">
      <c r="A328" s="242">
        <v>40140</v>
      </c>
      <c r="B328" s="11" t="s">
        <v>687</v>
      </c>
      <c r="C328" s="11" t="s">
        <v>685</v>
      </c>
      <c r="D328" s="11" t="s">
        <v>686</v>
      </c>
      <c r="E328" s="11">
        <v>5</v>
      </c>
      <c r="F328" s="243">
        <v>229</v>
      </c>
      <c r="G328" s="243">
        <f t="shared" si="5"/>
        <v>1145</v>
      </c>
      <c r="H328" s="75">
        <v>327</v>
      </c>
    </row>
    <row r="329" spans="1:8" ht="14.4" x14ac:dyDescent="0.3">
      <c r="A329" s="242">
        <v>40141</v>
      </c>
      <c r="B329" s="11" t="s">
        <v>688</v>
      </c>
      <c r="C329" s="11" t="s">
        <v>682</v>
      </c>
      <c r="D329" s="11" t="s">
        <v>683</v>
      </c>
      <c r="E329" s="11">
        <v>6</v>
      </c>
      <c r="F329" s="243">
        <v>450</v>
      </c>
      <c r="G329" s="243">
        <f t="shared" si="5"/>
        <v>2700</v>
      </c>
      <c r="H329" s="75">
        <v>328</v>
      </c>
    </row>
    <row r="330" spans="1:8" ht="14.4" x14ac:dyDescent="0.3">
      <c r="A330" s="242">
        <v>40142</v>
      </c>
      <c r="B330" s="11" t="s">
        <v>689</v>
      </c>
      <c r="C330" s="11" t="s">
        <v>682</v>
      </c>
      <c r="D330" s="11" t="s">
        <v>683</v>
      </c>
      <c r="E330" s="11">
        <v>2</v>
      </c>
      <c r="F330" s="243">
        <v>169</v>
      </c>
      <c r="G330" s="243">
        <f t="shared" si="5"/>
        <v>338</v>
      </c>
      <c r="H330" s="75">
        <v>329</v>
      </c>
    </row>
    <row r="331" spans="1:8" ht="14.4" x14ac:dyDescent="0.3">
      <c r="A331" s="242">
        <v>40143</v>
      </c>
      <c r="B331" s="11" t="s">
        <v>690</v>
      </c>
      <c r="C331" s="11" t="s">
        <v>682</v>
      </c>
      <c r="D331" s="11" t="s">
        <v>683</v>
      </c>
      <c r="E331" s="11">
        <v>1</v>
      </c>
      <c r="F331" s="243">
        <v>400</v>
      </c>
      <c r="G331" s="243">
        <f t="shared" si="5"/>
        <v>400</v>
      </c>
      <c r="H331" s="75">
        <v>330</v>
      </c>
    </row>
    <row r="332" spans="1:8" ht="14.4" x14ac:dyDescent="0.3">
      <c r="A332" s="242">
        <v>40144</v>
      </c>
      <c r="B332" s="11" t="s">
        <v>691</v>
      </c>
      <c r="C332" s="11" t="s">
        <v>692</v>
      </c>
      <c r="D332" s="11" t="s">
        <v>693</v>
      </c>
      <c r="E332" s="11">
        <v>1</v>
      </c>
      <c r="F332" s="243">
        <v>429</v>
      </c>
      <c r="G332" s="243">
        <f t="shared" si="5"/>
        <v>429</v>
      </c>
      <c r="H332" s="75">
        <v>331</v>
      </c>
    </row>
    <row r="333" spans="1:8" ht="14.4" x14ac:dyDescent="0.3">
      <c r="A333" s="242">
        <v>40145</v>
      </c>
      <c r="B333" s="11" t="s">
        <v>694</v>
      </c>
      <c r="C333" s="11" t="s">
        <v>682</v>
      </c>
      <c r="D333" s="11" t="s">
        <v>683</v>
      </c>
      <c r="E333" s="11">
        <v>2</v>
      </c>
      <c r="F333" s="243">
        <v>325</v>
      </c>
      <c r="G333" s="243">
        <f t="shared" si="5"/>
        <v>650</v>
      </c>
      <c r="H333" s="75">
        <v>332</v>
      </c>
    </row>
    <row r="334" spans="1:8" ht="14.4" x14ac:dyDescent="0.3">
      <c r="A334" s="242">
        <v>40146</v>
      </c>
      <c r="B334" s="11" t="s">
        <v>695</v>
      </c>
      <c r="C334" s="11" t="s">
        <v>685</v>
      </c>
      <c r="D334" s="11" t="s">
        <v>686</v>
      </c>
      <c r="E334" s="11">
        <v>4</v>
      </c>
      <c r="F334" s="243">
        <v>599</v>
      </c>
      <c r="G334" s="243">
        <f t="shared" si="5"/>
        <v>2396</v>
      </c>
      <c r="H334" s="75">
        <v>333</v>
      </c>
    </row>
    <row r="335" spans="1:8" ht="14.4" x14ac:dyDescent="0.3">
      <c r="A335" s="242">
        <v>40147</v>
      </c>
      <c r="B335" s="11" t="s">
        <v>684</v>
      </c>
      <c r="C335" s="11" t="s">
        <v>692</v>
      </c>
      <c r="D335" s="11" t="s">
        <v>693</v>
      </c>
      <c r="E335" s="11">
        <v>1</v>
      </c>
      <c r="F335" s="243">
        <v>99</v>
      </c>
      <c r="G335" s="243">
        <f t="shared" si="5"/>
        <v>99</v>
      </c>
      <c r="H335" s="75">
        <v>334</v>
      </c>
    </row>
    <row r="336" spans="1:8" ht="14.4" x14ac:dyDescent="0.3">
      <c r="A336" s="242">
        <v>40148</v>
      </c>
      <c r="B336" s="11" t="s">
        <v>681</v>
      </c>
      <c r="C336" s="11" t="s">
        <v>696</v>
      </c>
      <c r="D336" s="11" t="s">
        <v>697</v>
      </c>
      <c r="E336" s="11">
        <v>5</v>
      </c>
      <c r="F336" s="243">
        <v>225</v>
      </c>
      <c r="G336" s="243">
        <f t="shared" si="5"/>
        <v>1125</v>
      </c>
      <c r="H336" s="75">
        <v>335</v>
      </c>
    </row>
    <row r="337" spans="1:8" ht="14.4" x14ac:dyDescent="0.3">
      <c r="A337" s="242">
        <v>40149</v>
      </c>
      <c r="B337" s="11" t="s">
        <v>687</v>
      </c>
      <c r="C337" s="11" t="s">
        <v>685</v>
      </c>
      <c r="D337" s="11" t="s">
        <v>686</v>
      </c>
      <c r="E337" s="11">
        <v>4</v>
      </c>
      <c r="F337" s="243">
        <v>229</v>
      </c>
      <c r="G337" s="243">
        <f t="shared" si="5"/>
        <v>916</v>
      </c>
      <c r="H337" s="75">
        <v>336</v>
      </c>
    </row>
    <row r="338" spans="1:8" ht="14.4" x14ac:dyDescent="0.3">
      <c r="A338" s="242">
        <v>40150</v>
      </c>
      <c r="B338" s="11" t="s">
        <v>688</v>
      </c>
      <c r="C338" s="11" t="s">
        <v>682</v>
      </c>
      <c r="D338" s="11" t="s">
        <v>683</v>
      </c>
      <c r="E338" s="11">
        <v>10</v>
      </c>
      <c r="F338" s="243">
        <v>299</v>
      </c>
      <c r="G338" s="243">
        <f t="shared" si="5"/>
        <v>2990</v>
      </c>
      <c r="H338" s="75">
        <v>337</v>
      </c>
    </row>
    <row r="339" spans="1:8" ht="14.4" x14ac:dyDescent="0.3">
      <c r="A339" s="242">
        <v>40151</v>
      </c>
      <c r="B339" s="11" t="s">
        <v>689</v>
      </c>
      <c r="C339" s="11" t="s">
        <v>692</v>
      </c>
      <c r="D339" s="11" t="s">
        <v>693</v>
      </c>
      <c r="E339" s="11">
        <v>6</v>
      </c>
      <c r="F339" s="243">
        <v>350</v>
      </c>
      <c r="G339" s="243">
        <f t="shared" si="5"/>
        <v>2100</v>
      </c>
      <c r="H339" s="75">
        <v>338</v>
      </c>
    </row>
    <row r="340" spans="1:8" ht="14.4" x14ac:dyDescent="0.3">
      <c r="A340" s="242">
        <v>40152</v>
      </c>
      <c r="B340" s="11" t="s">
        <v>690</v>
      </c>
      <c r="C340" s="11" t="s">
        <v>685</v>
      </c>
      <c r="D340" s="11" t="s">
        <v>686</v>
      </c>
      <c r="E340" s="11">
        <v>9</v>
      </c>
      <c r="F340" s="243">
        <v>400</v>
      </c>
      <c r="G340" s="243">
        <f t="shared" si="5"/>
        <v>3600</v>
      </c>
      <c r="H340" s="75">
        <v>339</v>
      </c>
    </row>
    <row r="341" spans="1:8" ht="14.4" x14ac:dyDescent="0.3">
      <c r="A341" s="242">
        <v>40153</v>
      </c>
      <c r="B341" s="11" t="s">
        <v>694</v>
      </c>
      <c r="C341" s="11" t="s">
        <v>692</v>
      </c>
      <c r="D341" s="11" t="s">
        <v>698</v>
      </c>
      <c r="E341" s="11">
        <v>4</v>
      </c>
      <c r="F341" s="243">
        <v>150</v>
      </c>
      <c r="G341" s="243">
        <f t="shared" si="5"/>
        <v>600</v>
      </c>
      <c r="H341" s="75">
        <v>340</v>
      </c>
    </row>
    <row r="342" spans="1:8" ht="14.4" x14ac:dyDescent="0.3">
      <c r="A342" s="242">
        <v>40154</v>
      </c>
      <c r="B342" s="11" t="s">
        <v>695</v>
      </c>
      <c r="C342" s="11" t="s">
        <v>682</v>
      </c>
      <c r="D342" s="11" t="s">
        <v>683</v>
      </c>
      <c r="E342" s="11">
        <v>2</v>
      </c>
      <c r="F342" s="243">
        <v>450</v>
      </c>
      <c r="G342" s="243">
        <f t="shared" si="5"/>
        <v>900</v>
      </c>
      <c r="H342" s="75">
        <v>341</v>
      </c>
    </row>
    <row r="343" spans="1:8" ht="14.4" x14ac:dyDescent="0.3">
      <c r="A343" s="242">
        <v>40155</v>
      </c>
      <c r="B343" s="11" t="s">
        <v>691</v>
      </c>
      <c r="C343" s="11" t="s">
        <v>685</v>
      </c>
      <c r="D343" s="11" t="s">
        <v>686</v>
      </c>
      <c r="E343" s="11">
        <v>6</v>
      </c>
      <c r="F343" s="243">
        <v>400</v>
      </c>
      <c r="G343" s="243">
        <f t="shared" si="5"/>
        <v>2400</v>
      </c>
      <c r="H343" s="75">
        <v>342</v>
      </c>
    </row>
    <row r="344" spans="1:8" ht="14.4" x14ac:dyDescent="0.3">
      <c r="A344" s="242">
        <v>40156</v>
      </c>
      <c r="B344" s="11" t="s">
        <v>681</v>
      </c>
      <c r="C344" s="11" t="s">
        <v>682</v>
      </c>
      <c r="D344" s="11" t="s">
        <v>683</v>
      </c>
      <c r="E344" s="11">
        <v>3</v>
      </c>
      <c r="F344" s="243">
        <v>450</v>
      </c>
      <c r="G344" s="243">
        <f t="shared" si="5"/>
        <v>1350</v>
      </c>
      <c r="H344" s="75">
        <v>343</v>
      </c>
    </row>
    <row r="345" spans="1:8" ht="14.4" x14ac:dyDescent="0.3">
      <c r="A345" s="242">
        <v>40157</v>
      </c>
      <c r="B345" s="11" t="s">
        <v>684</v>
      </c>
      <c r="C345" s="11" t="s">
        <v>682</v>
      </c>
      <c r="D345" s="11" t="s">
        <v>683</v>
      </c>
      <c r="E345" s="11">
        <v>3</v>
      </c>
      <c r="F345" s="243">
        <v>325</v>
      </c>
      <c r="G345" s="243">
        <f t="shared" si="5"/>
        <v>975</v>
      </c>
      <c r="H345" s="75">
        <v>344</v>
      </c>
    </row>
    <row r="346" spans="1:8" ht="14.4" x14ac:dyDescent="0.3">
      <c r="A346" s="242">
        <v>40158</v>
      </c>
      <c r="B346" s="11" t="s">
        <v>687</v>
      </c>
      <c r="C346" s="11" t="s">
        <v>696</v>
      </c>
      <c r="D346" s="11" t="s">
        <v>697</v>
      </c>
      <c r="E346" s="11">
        <v>5</v>
      </c>
      <c r="F346" s="243">
        <v>225</v>
      </c>
      <c r="G346" s="243">
        <f t="shared" si="5"/>
        <v>1125</v>
      </c>
      <c r="H346" s="75">
        <v>345</v>
      </c>
    </row>
    <row r="347" spans="1:8" ht="14.4" x14ac:dyDescent="0.3">
      <c r="A347" s="242">
        <v>40159</v>
      </c>
      <c r="B347" s="11" t="s">
        <v>688</v>
      </c>
      <c r="C347" s="11" t="s">
        <v>692</v>
      </c>
      <c r="D347" s="11" t="s">
        <v>698</v>
      </c>
      <c r="E347" s="11">
        <v>3</v>
      </c>
      <c r="F347" s="243">
        <v>795</v>
      </c>
      <c r="G347" s="243">
        <f t="shared" si="5"/>
        <v>2385</v>
      </c>
      <c r="H347" s="75">
        <v>346</v>
      </c>
    </row>
    <row r="348" spans="1:8" ht="14.4" x14ac:dyDescent="0.3">
      <c r="A348" s="242">
        <v>40160</v>
      </c>
      <c r="B348" s="11" t="s">
        <v>689</v>
      </c>
      <c r="C348" s="11" t="s">
        <v>685</v>
      </c>
      <c r="D348" s="11" t="s">
        <v>686</v>
      </c>
      <c r="E348" s="11">
        <v>2</v>
      </c>
      <c r="F348" s="243">
        <v>600</v>
      </c>
      <c r="G348" s="243">
        <f t="shared" si="5"/>
        <v>1200</v>
      </c>
      <c r="H348" s="75">
        <v>347</v>
      </c>
    </row>
    <row r="349" spans="1:8" ht="14.4" x14ac:dyDescent="0.3">
      <c r="A349" s="242">
        <v>40161</v>
      </c>
      <c r="B349" s="11" t="s">
        <v>690</v>
      </c>
      <c r="C349" s="11" t="s">
        <v>692</v>
      </c>
      <c r="D349" s="11" t="s">
        <v>698</v>
      </c>
      <c r="E349" s="11">
        <v>7</v>
      </c>
      <c r="F349" s="243">
        <v>150</v>
      </c>
      <c r="G349" s="243">
        <f t="shared" si="5"/>
        <v>1050</v>
      </c>
      <c r="H349" s="75">
        <v>348</v>
      </c>
    </row>
    <row r="350" spans="1:8" ht="14.4" x14ac:dyDescent="0.3">
      <c r="A350" s="242">
        <v>40162</v>
      </c>
      <c r="B350" s="11" t="s">
        <v>691</v>
      </c>
      <c r="C350" s="11" t="s">
        <v>696</v>
      </c>
      <c r="D350" s="11" t="s">
        <v>697</v>
      </c>
      <c r="E350" s="11">
        <v>4</v>
      </c>
      <c r="F350" s="243">
        <v>225</v>
      </c>
      <c r="G350" s="243">
        <f t="shared" si="5"/>
        <v>900</v>
      </c>
      <c r="H350" s="75">
        <v>349</v>
      </c>
    </row>
    <row r="351" spans="1:8" ht="14.4" x14ac:dyDescent="0.3">
      <c r="A351" s="242">
        <v>40163</v>
      </c>
      <c r="B351" s="11" t="s">
        <v>694</v>
      </c>
      <c r="C351" s="11" t="s">
        <v>685</v>
      </c>
      <c r="D351" s="11" t="s">
        <v>686</v>
      </c>
      <c r="E351" s="11">
        <v>2</v>
      </c>
      <c r="F351" s="243">
        <v>300</v>
      </c>
      <c r="G351" s="243">
        <f t="shared" si="5"/>
        <v>600</v>
      </c>
      <c r="H351" s="75">
        <v>350</v>
      </c>
    </row>
    <row r="352" spans="1:8" ht="14.4" x14ac:dyDescent="0.3">
      <c r="A352" s="242">
        <v>40164</v>
      </c>
      <c r="B352" s="11" t="s">
        <v>695</v>
      </c>
      <c r="C352" s="11" t="s">
        <v>682</v>
      </c>
      <c r="D352" s="11" t="s">
        <v>683</v>
      </c>
      <c r="E352" s="11">
        <v>10</v>
      </c>
      <c r="F352" s="243">
        <v>169</v>
      </c>
      <c r="G352" s="243">
        <f t="shared" si="5"/>
        <v>1690</v>
      </c>
      <c r="H352" s="75">
        <v>351</v>
      </c>
    </row>
    <row r="353" spans="1:8" ht="14.4" x14ac:dyDescent="0.3">
      <c r="A353" s="242">
        <v>40165</v>
      </c>
      <c r="B353" s="11" t="s">
        <v>684</v>
      </c>
      <c r="C353" s="11" t="s">
        <v>685</v>
      </c>
      <c r="D353" s="11" t="s">
        <v>686</v>
      </c>
      <c r="E353" s="11">
        <v>2</v>
      </c>
      <c r="F353" s="243">
        <v>600</v>
      </c>
      <c r="G353" s="243">
        <f t="shared" si="5"/>
        <v>1200</v>
      </c>
      <c r="H353" s="75">
        <v>352</v>
      </c>
    </row>
    <row r="354" spans="1:8" ht="14.4" x14ac:dyDescent="0.3">
      <c r="A354" s="242">
        <v>40166</v>
      </c>
      <c r="B354" s="11" t="s">
        <v>681</v>
      </c>
      <c r="C354" s="11" t="s">
        <v>682</v>
      </c>
      <c r="D354" s="11" t="s">
        <v>683</v>
      </c>
      <c r="E354" s="11">
        <v>8</v>
      </c>
      <c r="F354" s="243">
        <v>400</v>
      </c>
      <c r="G354" s="243">
        <f t="shared" si="5"/>
        <v>3200</v>
      </c>
      <c r="H354" s="75">
        <v>353</v>
      </c>
    </row>
    <row r="355" spans="1:8" ht="14.4" x14ac:dyDescent="0.3">
      <c r="A355" s="242">
        <v>40167</v>
      </c>
      <c r="B355" s="11" t="s">
        <v>687</v>
      </c>
      <c r="C355" s="11" t="s">
        <v>685</v>
      </c>
      <c r="D355" s="11" t="s">
        <v>686</v>
      </c>
      <c r="E355" s="11">
        <v>10</v>
      </c>
      <c r="F355" s="243">
        <v>599</v>
      </c>
      <c r="G355" s="243">
        <f t="shared" si="5"/>
        <v>5990</v>
      </c>
      <c r="H355" s="75">
        <v>354</v>
      </c>
    </row>
    <row r="356" spans="1:8" ht="14.4" x14ac:dyDescent="0.3">
      <c r="A356" s="242">
        <v>40168</v>
      </c>
      <c r="B356" s="11" t="s">
        <v>694</v>
      </c>
      <c r="C356" s="11" t="s">
        <v>682</v>
      </c>
      <c r="D356" s="11" t="s">
        <v>683</v>
      </c>
      <c r="E356" s="11">
        <v>3</v>
      </c>
      <c r="F356" s="243">
        <v>169</v>
      </c>
      <c r="G356" s="243">
        <f t="shared" si="5"/>
        <v>507</v>
      </c>
      <c r="H356" s="75">
        <v>355</v>
      </c>
    </row>
    <row r="357" spans="1:8" ht="14.4" x14ac:dyDescent="0.3">
      <c r="A357" s="242">
        <v>40169</v>
      </c>
      <c r="B357" s="11" t="s">
        <v>695</v>
      </c>
      <c r="C357" s="11" t="s">
        <v>682</v>
      </c>
      <c r="D357" s="11" t="s">
        <v>683</v>
      </c>
      <c r="E357" s="11">
        <v>3</v>
      </c>
      <c r="F357" s="243">
        <v>299</v>
      </c>
      <c r="G357" s="243">
        <f t="shared" si="5"/>
        <v>897</v>
      </c>
      <c r="H357" s="75">
        <v>356</v>
      </c>
    </row>
    <row r="358" spans="1:8" ht="14.4" x14ac:dyDescent="0.3">
      <c r="A358" s="242">
        <v>40170</v>
      </c>
      <c r="B358" s="11" t="s">
        <v>681</v>
      </c>
      <c r="C358" s="11" t="s">
        <v>696</v>
      </c>
      <c r="D358" s="11" t="s">
        <v>697</v>
      </c>
      <c r="E358" s="11">
        <v>3</v>
      </c>
      <c r="F358" s="243">
        <v>225</v>
      </c>
      <c r="G358" s="243">
        <f t="shared" si="5"/>
        <v>675</v>
      </c>
      <c r="H358" s="75">
        <v>357</v>
      </c>
    </row>
    <row r="359" spans="1:8" ht="14.4" x14ac:dyDescent="0.3">
      <c r="A359" s="242">
        <v>40171</v>
      </c>
      <c r="B359" s="11" t="s">
        <v>687</v>
      </c>
      <c r="C359" s="11" t="s">
        <v>682</v>
      </c>
      <c r="D359" s="11" t="s">
        <v>683</v>
      </c>
      <c r="E359" s="11">
        <v>2</v>
      </c>
      <c r="F359" s="243">
        <v>450</v>
      </c>
      <c r="G359" s="243">
        <f t="shared" si="5"/>
        <v>900</v>
      </c>
      <c r="H359" s="75">
        <v>358</v>
      </c>
    </row>
    <row r="360" spans="1:8" ht="14.4" x14ac:dyDescent="0.3">
      <c r="A360" s="242">
        <v>40172</v>
      </c>
      <c r="B360" s="11" t="s">
        <v>688</v>
      </c>
      <c r="C360" s="11" t="s">
        <v>682</v>
      </c>
      <c r="D360" s="11" t="s">
        <v>683</v>
      </c>
      <c r="E360" s="11">
        <v>6</v>
      </c>
      <c r="F360" s="243">
        <v>325</v>
      </c>
      <c r="G360" s="243">
        <f t="shared" si="5"/>
        <v>1950</v>
      </c>
      <c r="H360" s="75">
        <v>359</v>
      </c>
    </row>
    <row r="361" spans="1:8" ht="14.4" x14ac:dyDescent="0.3">
      <c r="A361" s="242">
        <v>40173</v>
      </c>
      <c r="B361" s="11" t="s">
        <v>689</v>
      </c>
      <c r="C361" s="11" t="s">
        <v>692</v>
      </c>
      <c r="D361" s="11" t="s">
        <v>698</v>
      </c>
      <c r="E361" s="11">
        <v>10</v>
      </c>
      <c r="F361" s="243">
        <v>795</v>
      </c>
      <c r="G361" s="243">
        <f t="shared" si="5"/>
        <v>7950</v>
      </c>
      <c r="H361" s="75">
        <v>360</v>
      </c>
    </row>
    <row r="362" spans="1:8" ht="14.4" x14ac:dyDescent="0.3">
      <c r="A362" s="242">
        <v>40174</v>
      </c>
      <c r="B362" s="11" t="s">
        <v>690</v>
      </c>
      <c r="C362" s="11" t="s">
        <v>692</v>
      </c>
      <c r="D362" s="11" t="s">
        <v>693</v>
      </c>
      <c r="E362" s="11">
        <v>9</v>
      </c>
      <c r="F362" s="243">
        <v>429</v>
      </c>
      <c r="G362" s="243">
        <f t="shared" si="5"/>
        <v>3861</v>
      </c>
      <c r="H362" s="75">
        <v>361</v>
      </c>
    </row>
    <row r="363" spans="1:8" ht="14.4" x14ac:dyDescent="0.3">
      <c r="A363" s="242">
        <v>40175</v>
      </c>
      <c r="B363" s="11" t="s">
        <v>691</v>
      </c>
      <c r="C363" s="11" t="s">
        <v>692</v>
      </c>
      <c r="D363" s="11" t="s">
        <v>698</v>
      </c>
      <c r="E363" s="11">
        <v>9</v>
      </c>
      <c r="F363" s="243">
        <v>150</v>
      </c>
      <c r="G363" s="243">
        <f t="shared" si="5"/>
        <v>1350</v>
      </c>
      <c r="H363" s="75">
        <v>362</v>
      </c>
    </row>
    <row r="364" spans="1:8" ht="14.4" x14ac:dyDescent="0.3">
      <c r="A364" s="242">
        <v>40176</v>
      </c>
      <c r="B364" s="11" t="s">
        <v>684</v>
      </c>
      <c r="C364" s="11" t="s">
        <v>692</v>
      </c>
      <c r="D364" s="11" t="s">
        <v>698</v>
      </c>
      <c r="E364" s="11">
        <v>7</v>
      </c>
      <c r="F364" s="243">
        <v>150</v>
      </c>
      <c r="G364" s="243">
        <f t="shared" si="5"/>
        <v>1050</v>
      </c>
      <c r="H364" s="75">
        <v>363</v>
      </c>
    </row>
    <row r="365" spans="1:8" ht="14.4" x14ac:dyDescent="0.3">
      <c r="A365" s="242">
        <v>40177</v>
      </c>
      <c r="B365" s="11" t="s">
        <v>694</v>
      </c>
      <c r="C365" s="11" t="s">
        <v>685</v>
      </c>
      <c r="D365" s="11" t="s">
        <v>686</v>
      </c>
      <c r="E365" s="11">
        <v>2</v>
      </c>
      <c r="F365" s="243">
        <v>400</v>
      </c>
      <c r="G365" s="243">
        <f t="shared" si="5"/>
        <v>800</v>
      </c>
      <c r="H365" s="75">
        <v>364</v>
      </c>
    </row>
    <row r="366" spans="1:8" ht="14.4" x14ac:dyDescent="0.3">
      <c r="A366" s="242">
        <v>40178</v>
      </c>
      <c r="B366" s="11" t="s">
        <v>695</v>
      </c>
      <c r="C366" s="11" t="s">
        <v>692</v>
      </c>
      <c r="D366" s="11" t="s">
        <v>693</v>
      </c>
      <c r="E366" s="11">
        <v>8</v>
      </c>
      <c r="F366" s="243">
        <v>99</v>
      </c>
      <c r="G366" s="243">
        <f t="shared" si="5"/>
        <v>792</v>
      </c>
      <c r="H366" s="75">
        <v>365</v>
      </c>
    </row>
    <row r="367" spans="1:8" ht="14.4" x14ac:dyDescent="0.3">
      <c r="A367" s="242">
        <v>40179</v>
      </c>
      <c r="B367" s="11" t="s">
        <v>681</v>
      </c>
      <c r="C367" s="11" t="s">
        <v>692</v>
      </c>
      <c r="D367" s="11" t="s">
        <v>698</v>
      </c>
      <c r="E367" s="11">
        <v>3</v>
      </c>
      <c r="F367" s="243">
        <v>795</v>
      </c>
      <c r="G367" s="243">
        <f t="shared" si="5"/>
        <v>2385</v>
      </c>
      <c r="H367" s="75">
        <v>366</v>
      </c>
    </row>
    <row r="368" spans="1:8" ht="14.4" x14ac:dyDescent="0.3">
      <c r="A368" s="242">
        <v>40180</v>
      </c>
      <c r="B368" s="11" t="s">
        <v>687</v>
      </c>
      <c r="C368" s="11" t="s">
        <v>685</v>
      </c>
      <c r="D368" s="11" t="s">
        <v>686</v>
      </c>
      <c r="E368" s="11">
        <v>2</v>
      </c>
      <c r="F368" s="243">
        <v>300</v>
      </c>
      <c r="G368" s="243">
        <f t="shared" si="5"/>
        <v>600</v>
      </c>
      <c r="H368" s="75">
        <v>367</v>
      </c>
    </row>
    <row r="369" spans="1:8" ht="14.4" x14ac:dyDescent="0.3">
      <c r="A369" s="242">
        <v>40181</v>
      </c>
      <c r="B369" s="11" t="s">
        <v>688</v>
      </c>
      <c r="C369" s="11" t="s">
        <v>696</v>
      </c>
      <c r="D369" s="11" t="s">
        <v>697</v>
      </c>
      <c r="E369" s="11">
        <v>5</v>
      </c>
      <c r="F369" s="243">
        <v>225</v>
      </c>
      <c r="G369" s="243">
        <f t="shared" si="5"/>
        <v>1125</v>
      </c>
      <c r="H369" s="75">
        <v>368</v>
      </c>
    </row>
    <row r="370" spans="1:8" ht="14.4" x14ac:dyDescent="0.3">
      <c r="A370" s="242">
        <v>40182</v>
      </c>
      <c r="B370" s="11" t="s">
        <v>689</v>
      </c>
      <c r="C370" s="11" t="s">
        <v>692</v>
      </c>
      <c r="D370" s="11" t="s">
        <v>693</v>
      </c>
      <c r="E370" s="11">
        <v>9</v>
      </c>
      <c r="F370" s="243">
        <v>429</v>
      </c>
      <c r="G370" s="243">
        <f t="shared" si="5"/>
        <v>3861</v>
      </c>
      <c r="H370" s="75">
        <v>369</v>
      </c>
    </row>
    <row r="371" spans="1:8" ht="14.4" x14ac:dyDescent="0.3">
      <c r="A371" s="242">
        <v>40183</v>
      </c>
      <c r="B371" s="11" t="s">
        <v>690</v>
      </c>
      <c r="C371" s="11" t="s">
        <v>682</v>
      </c>
      <c r="D371" s="11" t="s">
        <v>683</v>
      </c>
      <c r="E371" s="11">
        <v>2</v>
      </c>
      <c r="F371" s="243">
        <v>299</v>
      </c>
      <c r="G371" s="243">
        <f t="shared" si="5"/>
        <v>598</v>
      </c>
      <c r="H371" s="75">
        <v>370</v>
      </c>
    </row>
    <row r="372" spans="1:8" ht="14.4" x14ac:dyDescent="0.3">
      <c r="A372" s="242">
        <v>40184</v>
      </c>
      <c r="B372" s="11" t="s">
        <v>691</v>
      </c>
      <c r="C372" s="11" t="s">
        <v>685</v>
      </c>
      <c r="D372" s="11" t="s">
        <v>686</v>
      </c>
      <c r="E372" s="11">
        <v>6</v>
      </c>
      <c r="F372" s="243">
        <v>599</v>
      </c>
      <c r="G372" s="243">
        <f t="shared" si="5"/>
        <v>3594</v>
      </c>
      <c r="H372" s="75">
        <v>371</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BCA5C-542A-49CF-B769-0A6AA767D106}">
  <dimension ref="A1:E15"/>
  <sheetViews>
    <sheetView workbookViewId="0">
      <selection activeCell="A13" sqref="A13"/>
    </sheetView>
  </sheetViews>
  <sheetFormatPr baseColWidth="10" defaultColWidth="12" defaultRowHeight="25.2" x14ac:dyDescent="0.45"/>
  <cols>
    <col min="1" max="1" width="25.109375" style="5" bestFit="1" customWidth="1"/>
    <col min="2" max="2" width="27" style="5" bestFit="1" customWidth="1"/>
    <col min="3" max="3" width="12" style="5"/>
    <col min="4" max="4" width="36.77734375" style="5" bestFit="1" customWidth="1"/>
    <col min="5" max="5" width="20.109375" style="5" bestFit="1" customWidth="1"/>
    <col min="6" max="16384" width="12" style="5"/>
  </cols>
  <sheetData>
    <row r="1" spans="1:5" ht="50.4" x14ac:dyDescent="0.45">
      <c r="A1" s="10" t="s">
        <v>49</v>
      </c>
      <c r="B1" s="5" t="s">
        <v>48</v>
      </c>
    </row>
    <row r="2" spans="1:5" x14ac:dyDescent="0.45">
      <c r="A2" s="9">
        <v>110</v>
      </c>
      <c r="B2" s="8"/>
      <c r="D2" s="5" t="e">
        <f ca="1">_xlfn.FORMULATEXT(B2)</f>
        <v>#N/A</v>
      </c>
    </row>
    <row r="11" spans="1:5" x14ac:dyDescent="0.45">
      <c r="D11" s="5" t="s">
        <v>47</v>
      </c>
      <c r="E11" s="5" t="s">
        <v>46</v>
      </c>
    </row>
    <row r="12" spans="1:5" x14ac:dyDescent="0.45">
      <c r="D12" s="7">
        <v>0</v>
      </c>
      <c r="E12" s="6">
        <v>0.8</v>
      </c>
    </row>
    <row r="13" spans="1:5" x14ac:dyDescent="0.45">
      <c r="D13" s="7">
        <v>100</v>
      </c>
      <c r="E13" s="6">
        <v>1</v>
      </c>
    </row>
    <row r="14" spans="1:5" x14ac:dyDescent="0.45">
      <c r="D14" s="7">
        <v>200</v>
      </c>
      <c r="E14" s="6">
        <v>1.5</v>
      </c>
    </row>
    <row r="15" spans="1:5" x14ac:dyDescent="0.45">
      <c r="D15" s="7">
        <v>300</v>
      </c>
      <c r="E15" s="6">
        <v>2</v>
      </c>
    </row>
  </sheetData>
  <pageMargins left="0.78740157499999996" right="0.78740157499999996" top="0.984251969" bottom="0.984251969" header="0.4921259845" footer="0.4921259845"/>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FA3318-6D1D-42C7-8F2C-8A16BAAEDC7C}">
  <dimension ref="A1:E15"/>
  <sheetViews>
    <sheetView workbookViewId="0">
      <selection activeCell="A13" sqref="A13"/>
    </sheetView>
  </sheetViews>
  <sheetFormatPr baseColWidth="10" defaultColWidth="12" defaultRowHeight="25.2" x14ac:dyDescent="0.45"/>
  <cols>
    <col min="1" max="1" width="25.109375" style="5" bestFit="1" customWidth="1"/>
    <col min="2" max="2" width="27" style="5" bestFit="1" customWidth="1"/>
    <col min="3" max="3" width="12" style="5"/>
    <col min="4" max="4" width="36.77734375" style="5" bestFit="1" customWidth="1"/>
    <col min="5" max="5" width="20.109375" style="5" bestFit="1" customWidth="1"/>
    <col min="6" max="16384" width="12" style="5"/>
  </cols>
  <sheetData>
    <row r="1" spans="1:5" ht="50.4" x14ac:dyDescent="0.45">
      <c r="A1" s="10" t="s">
        <v>49</v>
      </c>
      <c r="B1" s="5" t="s">
        <v>48</v>
      </c>
    </row>
    <row r="2" spans="1:5" x14ac:dyDescent="0.45">
      <c r="A2" s="9">
        <v>110</v>
      </c>
      <c r="B2" s="8">
        <f>_xlfn.XLOOKUP(A2,D12:D15,E12:E15,"Fehler",-1)</f>
        <v>1</v>
      </c>
      <c r="D2" s="5" t="str">
        <f ca="1">_xlfn.FORMULATEXT(B2)</f>
        <v>=XVERWEIS(A2;D12:D15;E12:E15;"Fehler";-1)</v>
      </c>
    </row>
    <row r="11" spans="1:5" x14ac:dyDescent="0.45">
      <c r="D11" s="5" t="s">
        <v>47</v>
      </c>
      <c r="E11" s="5" t="s">
        <v>46</v>
      </c>
    </row>
    <row r="12" spans="1:5" x14ac:dyDescent="0.45">
      <c r="D12" s="7">
        <v>0</v>
      </c>
      <c r="E12" s="6">
        <v>0.8</v>
      </c>
    </row>
    <row r="13" spans="1:5" x14ac:dyDescent="0.45">
      <c r="D13" s="7">
        <v>100</v>
      </c>
      <c r="E13" s="6">
        <v>1</v>
      </c>
    </row>
    <row r="14" spans="1:5" x14ac:dyDescent="0.45">
      <c r="D14" s="7">
        <v>200</v>
      </c>
      <c r="E14" s="6">
        <v>1.5</v>
      </c>
    </row>
    <row r="15" spans="1:5" x14ac:dyDescent="0.45">
      <c r="D15" s="7">
        <v>300</v>
      </c>
      <c r="E15" s="6">
        <v>2</v>
      </c>
    </row>
  </sheetData>
  <pageMargins left="0.78740157499999996" right="0.78740157499999996" top="0.984251969" bottom="0.984251969" header="0.4921259845" footer="0.4921259845"/>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CC59F-A21B-41D5-9C53-72921903ED46}">
  <dimension ref="A1:E25"/>
  <sheetViews>
    <sheetView workbookViewId="0">
      <selection activeCell="A13" sqref="A13"/>
    </sheetView>
  </sheetViews>
  <sheetFormatPr baseColWidth="10" defaultColWidth="12" defaultRowHeight="25.2" x14ac:dyDescent="0.45"/>
  <cols>
    <col min="1" max="1" width="25.109375" style="5" bestFit="1" customWidth="1"/>
    <col min="2" max="2" width="27" style="5" bestFit="1" customWidth="1"/>
    <col min="3" max="3" width="12" style="5"/>
    <col min="4" max="4" width="36.77734375" style="5" bestFit="1" customWidth="1"/>
    <col min="5" max="5" width="20.109375" style="5" bestFit="1" customWidth="1"/>
    <col min="6" max="7" width="12" style="5"/>
    <col min="8" max="8" width="84.5546875" style="5" bestFit="1" customWidth="1"/>
    <col min="9" max="16384" width="12" style="5"/>
  </cols>
  <sheetData>
    <row r="1" spans="1:5" ht="50.4" x14ac:dyDescent="0.45">
      <c r="A1" s="10" t="s">
        <v>49</v>
      </c>
      <c r="B1" s="5" t="s">
        <v>48</v>
      </c>
    </row>
    <row r="2" spans="1:5" x14ac:dyDescent="0.45">
      <c r="A2" s="9">
        <v>3</v>
      </c>
      <c r="B2" s="8"/>
      <c r="D2" s="5" t="e">
        <f ca="1">_xlfn.FORMULATEXT(B2)</f>
        <v>#N/A</v>
      </c>
    </row>
    <row r="5" spans="1:5" x14ac:dyDescent="0.45">
      <c r="D5" s="5" t="s">
        <v>47</v>
      </c>
      <c r="E5" s="5" t="s">
        <v>46</v>
      </c>
    </row>
    <row r="6" spans="1:5" x14ac:dyDescent="0.45">
      <c r="D6" s="7">
        <v>1</v>
      </c>
      <c r="E6" s="6">
        <v>0.8</v>
      </c>
    </row>
    <row r="7" spans="1:5" x14ac:dyDescent="0.45">
      <c r="D7" s="7">
        <v>2</v>
      </c>
      <c r="E7" s="6">
        <v>0.81</v>
      </c>
    </row>
    <row r="8" spans="1:5" x14ac:dyDescent="0.45">
      <c r="D8" s="7">
        <v>3</v>
      </c>
      <c r="E8" s="6">
        <v>0.82</v>
      </c>
    </row>
    <row r="9" spans="1:5" x14ac:dyDescent="0.45">
      <c r="D9" s="7">
        <v>4</v>
      </c>
      <c r="E9" s="6">
        <v>0.83</v>
      </c>
    </row>
    <row r="10" spans="1:5" x14ac:dyDescent="0.45">
      <c r="D10" s="7">
        <v>5</v>
      </c>
      <c r="E10" s="6">
        <v>0.84</v>
      </c>
    </row>
    <row r="11" spans="1:5" x14ac:dyDescent="0.45">
      <c r="D11" s="7">
        <v>6</v>
      </c>
      <c r="E11" s="6">
        <v>0.85</v>
      </c>
    </row>
    <row r="12" spans="1:5" x14ac:dyDescent="0.45">
      <c r="D12" s="7">
        <v>7</v>
      </c>
      <c r="E12" s="6">
        <v>0.86</v>
      </c>
    </row>
    <row r="13" spans="1:5" x14ac:dyDescent="0.45">
      <c r="D13" s="7">
        <v>8</v>
      </c>
      <c r="E13" s="6">
        <v>0.87</v>
      </c>
    </row>
    <row r="14" spans="1:5" x14ac:dyDescent="0.45">
      <c r="D14" s="7">
        <v>9</v>
      </c>
      <c r="E14" s="6">
        <v>0.88</v>
      </c>
    </row>
    <row r="15" spans="1:5" x14ac:dyDescent="0.45">
      <c r="D15" s="7">
        <v>10</v>
      </c>
      <c r="E15" s="6">
        <v>0.89</v>
      </c>
    </row>
    <row r="16" spans="1:5" x14ac:dyDescent="0.45">
      <c r="D16" s="7">
        <v>11</v>
      </c>
      <c r="E16" s="6">
        <v>0.9</v>
      </c>
    </row>
    <row r="17" spans="4:5" x14ac:dyDescent="0.45">
      <c r="D17" s="7">
        <v>12</v>
      </c>
      <c r="E17" s="6">
        <v>0.91</v>
      </c>
    </row>
    <row r="18" spans="4:5" x14ac:dyDescent="0.45">
      <c r="D18" s="7">
        <v>13</v>
      </c>
      <c r="E18" s="6">
        <v>0.92</v>
      </c>
    </row>
    <row r="19" spans="4:5" x14ac:dyDescent="0.45">
      <c r="D19" s="7">
        <v>14</v>
      </c>
      <c r="E19" s="6">
        <v>0.93</v>
      </c>
    </row>
    <row r="20" spans="4:5" x14ac:dyDescent="0.45">
      <c r="D20" s="7">
        <v>15</v>
      </c>
      <c r="E20" s="6">
        <v>0.94</v>
      </c>
    </row>
    <row r="21" spans="4:5" x14ac:dyDescent="0.45">
      <c r="D21" s="7">
        <v>16</v>
      </c>
      <c r="E21" s="6">
        <v>0.95</v>
      </c>
    </row>
    <row r="22" spans="4:5" x14ac:dyDescent="0.45">
      <c r="D22" s="7">
        <v>17</v>
      </c>
      <c r="E22" s="6">
        <v>0.96</v>
      </c>
    </row>
    <row r="23" spans="4:5" x14ac:dyDescent="0.45">
      <c r="D23" s="7">
        <v>18</v>
      </c>
      <c r="E23" s="6">
        <v>0.97</v>
      </c>
    </row>
    <row r="24" spans="4:5" x14ac:dyDescent="0.45">
      <c r="D24" s="7">
        <v>19</v>
      </c>
      <c r="E24" s="6">
        <v>0.98</v>
      </c>
    </row>
    <row r="25" spans="4:5" x14ac:dyDescent="0.45">
      <c r="D25" s="7">
        <v>20</v>
      </c>
      <c r="E25" s="6">
        <v>0.99</v>
      </c>
    </row>
  </sheetData>
  <pageMargins left="0.78740157499999996" right="0.78740157499999996" top="0.984251969" bottom="0.984251969" header="0.4921259845" footer="0.4921259845"/>
  <pageSetup paperSize="9"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52F771-41D5-41F7-B557-4BE5B38CB7C3}">
  <dimension ref="A1:E25"/>
  <sheetViews>
    <sheetView workbookViewId="0">
      <selection activeCell="A13" sqref="A13"/>
    </sheetView>
  </sheetViews>
  <sheetFormatPr baseColWidth="10" defaultColWidth="12" defaultRowHeight="25.2" x14ac:dyDescent="0.45"/>
  <cols>
    <col min="1" max="1" width="25.109375" style="5" bestFit="1" customWidth="1"/>
    <col min="2" max="2" width="27" style="5" bestFit="1" customWidth="1"/>
    <col min="3" max="3" width="12" style="5"/>
    <col min="4" max="4" width="36.77734375" style="5" bestFit="1" customWidth="1"/>
    <col min="5" max="5" width="20.109375" style="5" bestFit="1" customWidth="1"/>
    <col min="6" max="7" width="12" style="5"/>
    <col min="8" max="8" width="84.5546875" style="5" bestFit="1" customWidth="1"/>
    <col min="9" max="16384" width="12" style="5"/>
  </cols>
  <sheetData>
    <row r="1" spans="1:5" ht="50.4" x14ac:dyDescent="0.45">
      <c r="A1" s="10" t="s">
        <v>49</v>
      </c>
      <c r="B1" s="5" t="s">
        <v>48</v>
      </c>
    </row>
    <row r="2" spans="1:5" x14ac:dyDescent="0.45">
      <c r="A2" s="9">
        <v>3</v>
      </c>
      <c r="B2" s="8">
        <f>_xlfn.XLOOKUP(A2,D6:D25,E6:E25,"Fehler")</f>
        <v>0.82</v>
      </c>
      <c r="D2" s="5" t="str">
        <f ca="1">_xlfn.FORMULATEXT(B2)</f>
        <v>=XVERWEIS(A2;D6:D25;E6:E25;"Fehler")</v>
      </c>
    </row>
    <row r="5" spans="1:5" x14ac:dyDescent="0.45">
      <c r="D5" s="5" t="s">
        <v>47</v>
      </c>
      <c r="E5" s="5" t="s">
        <v>46</v>
      </c>
    </row>
    <row r="6" spans="1:5" x14ac:dyDescent="0.45">
      <c r="D6" s="7">
        <v>1</v>
      </c>
      <c r="E6" s="6">
        <v>0.8</v>
      </c>
    </row>
    <row r="7" spans="1:5" x14ac:dyDescent="0.45">
      <c r="D7" s="7">
        <v>2</v>
      </c>
      <c r="E7" s="6">
        <v>0.81</v>
      </c>
    </row>
    <row r="8" spans="1:5" x14ac:dyDescent="0.45">
      <c r="D8" s="7">
        <v>3</v>
      </c>
      <c r="E8" s="6">
        <v>0.82</v>
      </c>
    </row>
    <row r="9" spans="1:5" x14ac:dyDescent="0.45">
      <c r="D9" s="7">
        <v>4</v>
      </c>
      <c r="E9" s="6">
        <v>0.83</v>
      </c>
    </row>
    <row r="10" spans="1:5" x14ac:dyDescent="0.45">
      <c r="D10" s="7">
        <v>5</v>
      </c>
      <c r="E10" s="6">
        <v>0.84</v>
      </c>
    </row>
    <row r="11" spans="1:5" x14ac:dyDescent="0.45">
      <c r="D11" s="7">
        <v>6</v>
      </c>
      <c r="E11" s="6">
        <v>0.85</v>
      </c>
    </row>
    <row r="12" spans="1:5" x14ac:dyDescent="0.45">
      <c r="D12" s="7">
        <v>7</v>
      </c>
      <c r="E12" s="6">
        <v>0.86</v>
      </c>
    </row>
    <row r="13" spans="1:5" x14ac:dyDescent="0.45">
      <c r="D13" s="7">
        <v>8</v>
      </c>
      <c r="E13" s="6">
        <v>0.87</v>
      </c>
    </row>
    <row r="14" spans="1:5" x14ac:dyDescent="0.45">
      <c r="D14" s="7">
        <v>9</v>
      </c>
      <c r="E14" s="6">
        <v>0.88</v>
      </c>
    </row>
    <row r="15" spans="1:5" x14ac:dyDescent="0.45">
      <c r="D15" s="7">
        <v>10</v>
      </c>
      <c r="E15" s="6">
        <v>0.89</v>
      </c>
    </row>
    <row r="16" spans="1:5" x14ac:dyDescent="0.45">
      <c r="D16" s="7">
        <v>11</v>
      </c>
      <c r="E16" s="6">
        <v>0.9</v>
      </c>
    </row>
    <row r="17" spans="4:5" x14ac:dyDescent="0.45">
      <c r="D17" s="7">
        <v>12</v>
      </c>
      <c r="E17" s="6">
        <v>0.91</v>
      </c>
    </row>
    <row r="18" spans="4:5" x14ac:dyDescent="0.45">
      <c r="D18" s="7">
        <v>13</v>
      </c>
      <c r="E18" s="6">
        <v>0.92</v>
      </c>
    </row>
    <row r="19" spans="4:5" x14ac:dyDescent="0.45">
      <c r="D19" s="7">
        <v>14</v>
      </c>
      <c r="E19" s="6">
        <v>0.93</v>
      </c>
    </row>
    <row r="20" spans="4:5" x14ac:dyDescent="0.45">
      <c r="D20" s="7">
        <v>15</v>
      </c>
      <c r="E20" s="6">
        <v>0.94</v>
      </c>
    </row>
    <row r="21" spans="4:5" x14ac:dyDescent="0.45">
      <c r="D21" s="7">
        <v>16</v>
      </c>
      <c r="E21" s="6">
        <v>0.95</v>
      </c>
    </row>
    <row r="22" spans="4:5" x14ac:dyDescent="0.45">
      <c r="D22" s="7">
        <v>17</v>
      </c>
      <c r="E22" s="6">
        <v>0.96</v>
      </c>
    </row>
    <row r="23" spans="4:5" x14ac:dyDescent="0.45">
      <c r="D23" s="7">
        <v>18</v>
      </c>
      <c r="E23" s="6">
        <v>0.97</v>
      </c>
    </row>
    <row r="24" spans="4:5" x14ac:dyDescent="0.45">
      <c r="D24" s="7">
        <v>19</v>
      </c>
      <c r="E24" s="6">
        <v>0.98</v>
      </c>
    </row>
    <row r="25" spans="4:5" x14ac:dyDescent="0.45">
      <c r="D25" s="7">
        <v>20</v>
      </c>
      <c r="E25" s="6">
        <v>0.99</v>
      </c>
    </row>
  </sheetData>
  <pageMargins left="0.78740157499999996" right="0.78740157499999996" top="0.984251969" bottom="0.984251969" header="0.4921259845" footer="0.4921259845"/>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7FDFE-DBF7-401F-9B89-6C07407F53CC}">
  <sheetPr codeName="Tabelle70"/>
  <dimension ref="A1:A12"/>
  <sheetViews>
    <sheetView zoomScale="200" zoomScaleNormal="200" workbookViewId="0">
      <selection activeCell="A6" sqref="A6"/>
    </sheetView>
  </sheetViews>
  <sheetFormatPr baseColWidth="10" defaultRowHeight="14.4" x14ac:dyDescent="0.3"/>
  <cols>
    <col min="1" max="1" width="122.33203125" customWidth="1"/>
  </cols>
  <sheetData>
    <row r="1" spans="1:1" x14ac:dyDescent="0.3">
      <c r="A1" t="s">
        <v>394</v>
      </c>
    </row>
    <row r="3" spans="1:1" x14ac:dyDescent="0.3">
      <c r="A3" t="s">
        <v>393</v>
      </c>
    </row>
    <row r="4" spans="1:1" x14ac:dyDescent="0.3">
      <c r="A4" t="s">
        <v>392</v>
      </c>
    </row>
    <row r="5" spans="1:1" x14ac:dyDescent="0.3">
      <c r="A5" t="s">
        <v>391</v>
      </c>
    </row>
    <row r="11" spans="1:1" x14ac:dyDescent="0.3">
      <c r="A11" s="244" t="s">
        <v>702</v>
      </c>
    </row>
    <row r="12" spans="1:1" x14ac:dyDescent="0.3">
      <c r="A12" s="245" t="s">
        <v>703</v>
      </c>
    </row>
  </sheetData>
  <hyperlinks>
    <hyperlink ref="A12" r:id="rId1" xr:uid="{CC39055B-AC6F-4A65-AA98-8E940CF946FD}"/>
  </hyperlinks>
  <pageMargins left="0.7" right="0.7" top="0.78740157499999996" bottom="0.78740157499999996"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466B0-0F07-4BA7-A2EC-8BCE00C60DEE}">
  <sheetPr codeName="Tabelle5"/>
  <dimension ref="A1:L372"/>
  <sheetViews>
    <sheetView zoomScale="200" zoomScaleNormal="200" workbookViewId="0">
      <selection activeCell="E18" sqref="E18"/>
    </sheetView>
  </sheetViews>
  <sheetFormatPr baseColWidth="10" defaultRowHeight="13.2" x14ac:dyDescent="0.25"/>
  <cols>
    <col min="1" max="1" width="11.5546875" style="242"/>
    <col min="2" max="3" width="11.5546875" style="11"/>
    <col min="4" max="4" width="14.109375" style="11" bestFit="1" customWidth="1"/>
    <col min="5" max="5" width="11.5546875" style="11"/>
    <col min="6" max="6" width="11.5546875" style="11" bestFit="1" customWidth="1"/>
    <col min="7" max="7" width="12.6640625" style="11" bestFit="1" customWidth="1"/>
    <col min="8" max="8" width="11.5546875" style="11"/>
    <col min="9" max="9" width="15.6640625" style="11" bestFit="1" customWidth="1"/>
    <col min="10" max="16384" width="11.5546875" style="11"/>
  </cols>
  <sheetData>
    <row r="1" spans="1:12" x14ac:dyDescent="0.25">
      <c r="A1" s="240" t="s">
        <v>677</v>
      </c>
      <c r="B1" s="241" t="s">
        <v>678</v>
      </c>
      <c r="C1" s="241" t="s">
        <v>679</v>
      </c>
      <c r="D1" s="241" t="s">
        <v>400</v>
      </c>
      <c r="E1" s="241" t="s">
        <v>680</v>
      </c>
      <c r="F1" s="241" t="s">
        <v>367</v>
      </c>
      <c r="G1" s="241" t="s">
        <v>105</v>
      </c>
      <c r="I1" s="241"/>
    </row>
    <row r="2" spans="1:12" ht="14.4" x14ac:dyDescent="0.3">
      <c r="A2" s="242">
        <v>39814</v>
      </c>
      <c r="B2" s="11" t="s">
        <v>681</v>
      </c>
      <c r="C2" s="11" t="s">
        <v>682</v>
      </c>
      <c r="D2" s="11" t="s">
        <v>683</v>
      </c>
      <c r="E2" s="11">
        <v>7</v>
      </c>
      <c r="F2" s="243">
        <v>325</v>
      </c>
      <c r="G2" s="243">
        <f>E2*F2</f>
        <v>2275</v>
      </c>
      <c r="I2" s="240"/>
      <c r="J2" s="241"/>
      <c r="K2" s="241"/>
      <c r="L2" s="241"/>
    </row>
    <row r="3" spans="1:12" ht="14.4" x14ac:dyDescent="0.3">
      <c r="A3" s="242">
        <v>39815</v>
      </c>
      <c r="B3" s="11" t="s">
        <v>684</v>
      </c>
      <c r="C3" s="11" t="s">
        <v>685</v>
      </c>
      <c r="D3" s="11" t="s">
        <v>686</v>
      </c>
      <c r="E3" s="11">
        <v>6</v>
      </c>
      <c r="F3" s="243">
        <v>599</v>
      </c>
      <c r="G3" s="243">
        <f t="shared" ref="G3:G66" si="0">E3*F3</f>
        <v>3594</v>
      </c>
    </row>
    <row r="4" spans="1:12" ht="14.4" x14ac:dyDescent="0.3">
      <c r="A4" s="242">
        <v>39816</v>
      </c>
      <c r="B4" s="11" t="s">
        <v>687</v>
      </c>
      <c r="C4" s="11" t="s">
        <v>682</v>
      </c>
      <c r="D4" s="11" t="s">
        <v>683</v>
      </c>
      <c r="E4" s="11">
        <v>5</v>
      </c>
      <c r="F4" s="243">
        <v>400</v>
      </c>
      <c r="G4" s="243">
        <f t="shared" si="0"/>
        <v>2000</v>
      </c>
    </row>
    <row r="5" spans="1:12" ht="14.4" x14ac:dyDescent="0.3">
      <c r="A5" s="242">
        <v>39817</v>
      </c>
      <c r="B5" s="11" t="s">
        <v>688</v>
      </c>
      <c r="C5" s="11" t="s">
        <v>682</v>
      </c>
      <c r="D5" s="11" t="s">
        <v>683</v>
      </c>
      <c r="E5" s="11">
        <v>5</v>
      </c>
      <c r="F5" s="243">
        <v>325</v>
      </c>
      <c r="G5" s="243">
        <f t="shared" si="0"/>
        <v>1625</v>
      </c>
    </row>
    <row r="6" spans="1:12" ht="14.4" x14ac:dyDescent="0.3">
      <c r="A6" s="242">
        <v>39818</v>
      </c>
      <c r="B6" s="11" t="s">
        <v>689</v>
      </c>
      <c r="C6" s="11" t="s">
        <v>682</v>
      </c>
      <c r="D6" s="11" t="s">
        <v>683</v>
      </c>
      <c r="E6" s="11">
        <v>7</v>
      </c>
      <c r="F6" s="243">
        <v>325</v>
      </c>
      <c r="G6" s="243">
        <f t="shared" si="0"/>
        <v>2275</v>
      </c>
    </row>
    <row r="7" spans="1:12" ht="14.4" x14ac:dyDescent="0.3">
      <c r="A7" s="242">
        <v>39819</v>
      </c>
      <c r="B7" s="11" t="s">
        <v>690</v>
      </c>
      <c r="C7" s="11" t="s">
        <v>682</v>
      </c>
      <c r="D7" s="11" t="s">
        <v>683</v>
      </c>
      <c r="E7" s="11">
        <v>3</v>
      </c>
      <c r="F7" s="243">
        <v>400</v>
      </c>
      <c r="G7" s="243">
        <f t="shared" si="0"/>
        <v>1200</v>
      </c>
    </row>
    <row r="8" spans="1:12" ht="14.4" x14ac:dyDescent="0.3">
      <c r="A8" s="242">
        <v>39820</v>
      </c>
      <c r="B8" s="11" t="s">
        <v>691</v>
      </c>
      <c r="C8" s="11" t="s">
        <v>692</v>
      </c>
      <c r="D8" s="11" t="s">
        <v>693</v>
      </c>
      <c r="E8" s="11">
        <v>4</v>
      </c>
      <c r="F8" s="243">
        <v>350</v>
      </c>
      <c r="G8" s="243">
        <f t="shared" si="0"/>
        <v>1400</v>
      </c>
    </row>
    <row r="9" spans="1:12" ht="14.4" x14ac:dyDescent="0.3">
      <c r="A9" s="242">
        <v>39821</v>
      </c>
      <c r="B9" s="11" t="s">
        <v>694</v>
      </c>
      <c r="C9" s="11" t="s">
        <v>692</v>
      </c>
      <c r="D9" s="11" t="s">
        <v>693</v>
      </c>
      <c r="E9" s="11">
        <v>9</v>
      </c>
      <c r="F9" s="243">
        <v>350</v>
      </c>
      <c r="G9" s="243">
        <f t="shared" si="0"/>
        <v>3150</v>
      </c>
    </row>
    <row r="10" spans="1:12" ht="14.4" x14ac:dyDescent="0.3">
      <c r="A10" s="242">
        <v>39822</v>
      </c>
      <c r="B10" s="11" t="s">
        <v>695</v>
      </c>
      <c r="C10" s="11" t="s">
        <v>685</v>
      </c>
      <c r="D10" s="11" t="s">
        <v>686</v>
      </c>
      <c r="E10" s="11">
        <v>2</v>
      </c>
      <c r="F10" s="243">
        <v>599</v>
      </c>
      <c r="G10" s="243">
        <f t="shared" si="0"/>
        <v>1198</v>
      </c>
    </row>
    <row r="11" spans="1:12" ht="14.4" x14ac:dyDescent="0.3">
      <c r="A11" s="242">
        <v>39823</v>
      </c>
      <c r="B11" s="11" t="s">
        <v>684</v>
      </c>
      <c r="C11" s="11" t="s">
        <v>696</v>
      </c>
      <c r="D11" s="11" t="s">
        <v>697</v>
      </c>
      <c r="E11" s="11">
        <v>7</v>
      </c>
      <c r="F11" s="243">
        <v>225</v>
      </c>
      <c r="G11" s="243">
        <f t="shared" si="0"/>
        <v>1575</v>
      </c>
    </row>
    <row r="12" spans="1:12" ht="14.4" x14ac:dyDescent="0.3">
      <c r="A12" s="242">
        <v>39824</v>
      </c>
      <c r="B12" s="11" t="s">
        <v>681</v>
      </c>
      <c r="C12" s="11" t="s">
        <v>692</v>
      </c>
      <c r="D12" s="11" t="s">
        <v>698</v>
      </c>
      <c r="E12" s="11">
        <v>8</v>
      </c>
      <c r="F12" s="243">
        <v>795</v>
      </c>
      <c r="G12" s="243">
        <f t="shared" si="0"/>
        <v>6360</v>
      </c>
    </row>
    <row r="13" spans="1:12" ht="14.4" x14ac:dyDescent="0.3">
      <c r="A13" s="242">
        <v>39825</v>
      </c>
      <c r="B13" s="11" t="s">
        <v>687</v>
      </c>
      <c r="C13" s="11" t="s">
        <v>682</v>
      </c>
      <c r="D13" s="11" t="s">
        <v>683</v>
      </c>
      <c r="E13" s="11">
        <v>4</v>
      </c>
      <c r="F13" s="243">
        <v>400</v>
      </c>
      <c r="G13" s="243">
        <f t="shared" si="0"/>
        <v>1600</v>
      </c>
    </row>
    <row r="14" spans="1:12" ht="14.4" x14ac:dyDescent="0.3">
      <c r="A14" s="242">
        <v>39826</v>
      </c>
      <c r="B14" s="11" t="s">
        <v>688</v>
      </c>
      <c r="C14" s="11" t="s">
        <v>685</v>
      </c>
      <c r="D14" s="11" t="s">
        <v>686</v>
      </c>
      <c r="E14" s="11">
        <v>10</v>
      </c>
      <c r="F14" s="243">
        <v>400</v>
      </c>
      <c r="G14" s="243">
        <f t="shared" si="0"/>
        <v>4000</v>
      </c>
    </row>
    <row r="15" spans="1:12" ht="14.4" x14ac:dyDescent="0.3">
      <c r="A15" s="242">
        <v>39827</v>
      </c>
      <c r="B15" s="11" t="s">
        <v>689</v>
      </c>
      <c r="C15" s="11" t="s">
        <v>692</v>
      </c>
      <c r="D15" s="11" t="s">
        <v>698</v>
      </c>
      <c r="E15" s="11">
        <v>8</v>
      </c>
      <c r="F15" s="243">
        <v>150</v>
      </c>
      <c r="G15" s="243">
        <f t="shared" si="0"/>
        <v>1200</v>
      </c>
    </row>
    <row r="16" spans="1:12" ht="14.4" x14ac:dyDescent="0.3">
      <c r="A16" s="242">
        <v>39828</v>
      </c>
      <c r="B16" s="11" t="s">
        <v>690</v>
      </c>
      <c r="C16" s="11" t="s">
        <v>696</v>
      </c>
      <c r="D16" s="11" t="s">
        <v>697</v>
      </c>
      <c r="E16" s="11">
        <v>4</v>
      </c>
      <c r="F16" s="243">
        <v>225</v>
      </c>
      <c r="G16" s="243">
        <f t="shared" si="0"/>
        <v>900</v>
      </c>
    </row>
    <row r="17" spans="1:7" ht="14.4" x14ac:dyDescent="0.3">
      <c r="A17" s="242">
        <v>39829</v>
      </c>
      <c r="B17" s="11" t="s">
        <v>694</v>
      </c>
      <c r="C17" s="11" t="s">
        <v>682</v>
      </c>
      <c r="D17" s="11" t="s">
        <v>683</v>
      </c>
      <c r="E17" s="11">
        <v>2</v>
      </c>
      <c r="F17" s="243">
        <v>325</v>
      </c>
      <c r="G17" s="243">
        <f t="shared" si="0"/>
        <v>650</v>
      </c>
    </row>
    <row r="18" spans="1:7" ht="14.4" x14ac:dyDescent="0.3">
      <c r="A18" s="242">
        <v>39830</v>
      </c>
      <c r="B18" s="11" t="s">
        <v>695</v>
      </c>
      <c r="C18" s="11" t="s">
        <v>682</v>
      </c>
      <c r="D18" s="11" t="s">
        <v>683</v>
      </c>
      <c r="E18" s="11">
        <v>8</v>
      </c>
      <c r="F18" s="243">
        <v>299</v>
      </c>
      <c r="G18" s="243">
        <f t="shared" si="0"/>
        <v>2392</v>
      </c>
    </row>
    <row r="19" spans="1:7" ht="14.4" x14ac:dyDescent="0.3">
      <c r="A19" s="242">
        <v>39831</v>
      </c>
      <c r="B19" s="11" t="s">
        <v>691</v>
      </c>
      <c r="C19" s="11" t="s">
        <v>682</v>
      </c>
      <c r="D19" s="11" t="s">
        <v>683</v>
      </c>
      <c r="E19" s="11">
        <v>5</v>
      </c>
      <c r="F19" s="243">
        <v>169</v>
      </c>
      <c r="G19" s="243">
        <f t="shared" si="0"/>
        <v>845</v>
      </c>
    </row>
    <row r="20" spans="1:7" ht="14.4" x14ac:dyDescent="0.3">
      <c r="A20" s="242">
        <v>39832</v>
      </c>
      <c r="B20" s="11" t="s">
        <v>681</v>
      </c>
      <c r="C20" s="11" t="s">
        <v>682</v>
      </c>
      <c r="D20" s="11" t="s">
        <v>683</v>
      </c>
      <c r="E20" s="11">
        <v>4</v>
      </c>
      <c r="F20" s="243">
        <v>400</v>
      </c>
      <c r="G20" s="243">
        <f t="shared" si="0"/>
        <v>1600</v>
      </c>
    </row>
    <row r="21" spans="1:7" ht="14.4" x14ac:dyDescent="0.3">
      <c r="A21" s="242">
        <v>39833</v>
      </c>
      <c r="B21" s="11" t="s">
        <v>684</v>
      </c>
      <c r="C21" s="11" t="s">
        <v>682</v>
      </c>
      <c r="D21" s="11" t="s">
        <v>683</v>
      </c>
      <c r="E21" s="11">
        <v>10</v>
      </c>
      <c r="F21" s="243">
        <v>400</v>
      </c>
      <c r="G21" s="243">
        <f t="shared" si="0"/>
        <v>4000</v>
      </c>
    </row>
    <row r="22" spans="1:7" ht="14.4" x14ac:dyDescent="0.3">
      <c r="A22" s="242">
        <v>39834</v>
      </c>
      <c r="B22" s="11" t="s">
        <v>687</v>
      </c>
      <c r="C22" s="11" t="s">
        <v>682</v>
      </c>
      <c r="D22" s="11" t="s">
        <v>683</v>
      </c>
      <c r="E22" s="11">
        <v>3</v>
      </c>
      <c r="F22" s="243">
        <v>450</v>
      </c>
      <c r="G22" s="243">
        <f t="shared" si="0"/>
        <v>1350</v>
      </c>
    </row>
    <row r="23" spans="1:7" ht="14.4" x14ac:dyDescent="0.3">
      <c r="A23" s="242">
        <v>39835</v>
      </c>
      <c r="B23" s="11" t="s">
        <v>688</v>
      </c>
      <c r="C23" s="11" t="s">
        <v>685</v>
      </c>
      <c r="D23" s="11" t="s">
        <v>686</v>
      </c>
      <c r="E23" s="11">
        <v>10</v>
      </c>
      <c r="F23" s="243">
        <v>600</v>
      </c>
      <c r="G23" s="243">
        <f t="shared" si="0"/>
        <v>6000</v>
      </c>
    </row>
    <row r="24" spans="1:7" ht="14.4" x14ac:dyDescent="0.3">
      <c r="A24" s="242">
        <v>39836</v>
      </c>
      <c r="B24" s="11" t="s">
        <v>689</v>
      </c>
      <c r="C24" s="11" t="s">
        <v>682</v>
      </c>
      <c r="D24" s="11" t="s">
        <v>683</v>
      </c>
      <c r="E24" s="11">
        <v>3</v>
      </c>
      <c r="F24" s="243">
        <v>450</v>
      </c>
      <c r="G24" s="243">
        <f t="shared" si="0"/>
        <v>1350</v>
      </c>
    </row>
    <row r="25" spans="1:7" ht="14.4" x14ac:dyDescent="0.3">
      <c r="A25" s="242">
        <v>39837</v>
      </c>
      <c r="B25" s="11" t="s">
        <v>690</v>
      </c>
      <c r="C25" s="11" t="s">
        <v>692</v>
      </c>
      <c r="D25" s="11" t="s">
        <v>698</v>
      </c>
      <c r="E25" s="11">
        <v>1</v>
      </c>
      <c r="F25" s="243">
        <v>150</v>
      </c>
      <c r="G25" s="243">
        <f t="shared" si="0"/>
        <v>150</v>
      </c>
    </row>
    <row r="26" spans="1:7" ht="14.4" x14ac:dyDescent="0.3">
      <c r="A26" s="242">
        <v>39838</v>
      </c>
      <c r="B26" s="11" t="s">
        <v>691</v>
      </c>
      <c r="C26" s="11" t="s">
        <v>696</v>
      </c>
      <c r="D26" s="11" t="s">
        <v>697</v>
      </c>
      <c r="E26" s="11">
        <v>8</v>
      </c>
      <c r="F26" s="243">
        <v>225</v>
      </c>
      <c r="G26" s="243">
        <f t="shared" si="0"/>
        <v>1800</v>
      </c>
    </row>
    <row r="27" spans="1:7" ht="14.4" x14ac:dyDescent="0.3">
      <c r="A27" s="242">
        <v>39839</v>
      </c>
      <c r="B27" s="11" t="s">
        <v>694</v>
      </c>
      <c r="C27" s="11" t="s">
        <v>685</v>
      </c>
      <c r="D27" s="11" t="s">
        <v>686</v>
      </c>
      <c r="E27" s="11">
        <v>1</v>
      </c>
      <c r="F27" s="243">
        <v>300</v>
      </c>
      <c r="G27" s="243">
        <f t="shared" si="0"/>
        <v>300</v>
      </c>
    </row>
    <row r="28" spans="1:7" ht="14.4" x14ac:dyDescent="0.3">
      <c r="A28" s="242">
        <v>39840</v>
      </c>
      <c r="B28" s="11" t="s">
        <v>695</v>
      </c>
      <c r="C28" s="11" t="s">
        <v>682</v>
      </c>
      <c r="D28" s="11" t="s">
        <v>683</v>
      </c>
      <c r="E28" s="11">
        <v>4</v>
      </c>
      <c r="F28" s="243">
        <v>400</v>
      </c>
      <c r="G28" s="243">
        <f t="shared" si="0"/>
        <v>1600</v>
      </c>
    </row>
    <row r="29" spans="1:7" ht="14.4" x14ac:dyDescent="0.3">
      <c r="A29" s="242">
        <v>39841</v>
      </c>
      <c r="B29" s="11" t="s">
        <v>684</v>
      </c>
      <c r="C29" s="11" t="s">
        <v>696</v>
      </c>
      <c r="D29" s="11" t="s">
        <v>697</v>
      </c>
      <c r="E29" s="11">
        <v>8</v>
      </c>
      <c r="F29" s="243">
        <v>225</v>
      </c>
      <c r="G29" s="243">
        <f t="shared" si="0"/>
        <v>1800</v>
      </c>
    </row>
    <row r="30" spans="1:7" ht="14.4" x14ac:dyDescent="0.3">
      <c r="A30" s="242">
        <v>39842</v>
      </c>
      <c r="B30" s="11" t="s">
        <v>681</v>
      </c>
      <c r="C30" s="11" t="s">
        <v>696</v>
      </c>
      <c r="D30" s="11" t="s">
        <v>697</v>
      </c>
      <c r="E30" s="11">
        <v>10</v>
      </c>
      <c r="F30" s="243">
        <v>225</v>
      </c>
      <c r="G30" s="243">
        <f t="shared" si="0"/>
        <v>2250</v>
      </c>
    </row>
    <row r="31" spans="1:7" ht="14.4" x14ac:dyDescent="0.3">
      <c r="A31" s="242">
        <v>39843</v>
      </c>
      <c r="B31" s="11" t="s">
        <v>687</v>
      </c>
      <c r="C31" s="11" t="s">
        <v>692</v>
      </c>
      <c r="D31" s="11" t="s">
        <v>698</v>
      </c>
      <c r="E31" s="11">
        <v>3</v>
      </c>
      <c r="F31" s="243">
        <v>795</v>
      </c>
      <c r="G31" s="243">
        <f t="shared" si="0"/>
        <v>2385</v>
      </c>
    </row>
    <row r="32" spans="1:7" ht="14.4" x14ac:dyDescent="0.3">
      <c r="A32" s="242">
        <v>39844</v>
      </c>
      <c r="B32" s="11" t="s">
        <v>688</v>
      </c>
      <c r="C32" s="11" t="s">
        <v>692</v>
      </c>
      <c r="D32" s="11" t="s">
        <v>693</v>
      </c>
      <c r="E32" s="11">
        <v>2</v>
      </c>
      <c r="F32" s="243">
        <v>350</v>
      </c>
      <c r="G32" s="243">
        <f t="shared" si="0"/>
        <v>700</v>
      </c>
    </row>
    <row r="33" spans="1:7" ht="14.4" x14ac:dyDescent="0.3">
      <c r="A33" s="242">
        <v>39845</v>
      </c>
      <c r="B33" s="11" t="s">
        <v>689</v>
      </c>
      <c r="C33" s="11" t="s">
        <v>692</v>
      </c>
      <c r="D33" s="11" t="s">
        <v>693</v>
      </c>
      <c r="E33" s="11">
        <v>4</v>
      </c>
      <c r="F33" s="243">
        <v>429</v>
      </c>
      <c r="G33" s="243">
        <f t="shared" si="0"/>
        <v>1716</v>
      </c>
    </row>
    <row r="34" spans="1:7" ht="14.4" x14ac:dyDescent="0.3">
      <c r="A34" s="242">
        <v>39846</v>
      </c>
      <c r="B34" s="11" t="s">
        <v>690</v>
      </c>
      <c r="C34" s="11" t="s">
        <v>685</v>
      </c>
      <c r="D34" s="11" t="s">
        <v>686</v>
      </c>
      <c r="E34" s="11">
        <v>5</v>
      </c>
      <c r="F34" s="243">
        <v>229</v>
      </c>
      <c r="G34" s="243">
        <f t="shared" si="0"/>
        <v>1145</v>
      </c>
    </row>
    <row r="35" spans="1:7" ht="14.4" x14ac:dyDescent="0.3">
      <c r="A35" s="242">
        <v>39847</v>
      </c>
      <c r="B35" s="11" t="s">
        <v>694</v>
      </c>
      <c r="C35" s="11" t="s">
        <v>696</v>
      </c>
      <c r="D35" s="11" t="s">
        <v>697</v>
      </c>
      <c r="E35" s="11">
        <v>9</v>
      </c>
      <c r="F35" s="243">
        <v>225</v>
      </c>
      <c r="G35" s="243">
        <f t="shared" si="0"/>
        <v>2025</v>
      </c>
    </row>
    <row r="36" spans="1:7" ht="14.4" x14ac:dyDescent="0.3">
      <c r="A36" s="242">
        <v>39848</v>
      </c>
      <c r="B36" s="11" t="s">
        <v>695</v>
      </c>
      <c r="C36" s="11" t="s">
        <v>685</v>
      </c>
      <c r="D36" s="11" t="s">
        <v>686</v>
      </c>
      <c r="E36" s="11">
        <v>3</v>
      </c>
      <c r="F36" s="243">
        <v>599</v>
      </c>
      <c r="G36" s="243">
        <f t="shared" si="0"/>
        <v>1797</v>
      </c>
    </row>
    <row r="37" spans="1:7" ht="14.4" x14ac:dyDescent="0.3">
      <c r="A37" s="242">
        <v>39849</v>
      </c>
      <c r="B37" s="11" t="s">
        <v>691</v>
      </c>
      <c r="C37" s="11" t="s">
        <v>692</v>
      </c>
      <c r="D37" s="11" t="s">
        <v>693</v>
      </c>
      <c r="E37" s="11">
        <v>7</v>
      </c>
      <c r="F37" s="243">
        <v>429</v>
      </c>
      <c r="G37" s="243">
        <f t="shared" si="0"/>
        <v>3003</v>
      </c>
    </row>
    <row r="38" spans="1:7" ht="14.4" x14ac:dyDescent="0.3">
      <c r="A38" s="242">
        <v>39850</v>
      </c>
      <c r="B38" s="11" t="s">
        <v>681</v>
      </c>
      <c r="C38" s="11" t="s">
        <v>685</v>
      </c>
      <c r="D38" s="11" t="s">
        <v>686</v>
      </c>
      <c r="E38" s="11">
        <v>5</v>
      </c>
      <c r="F38" s="243">
        <v>229</v>
      </c>
      <c r="G38" s="243">
        <f t="shared" si="0"/>
        <v>1145</v>
      </c>
    </row>
    <row r="39" spans="1:7" ht="14.4" x14ac:dyDescent="0.3">
      <c r="A39" s="242">
        <v>39851</v>
      </c>
      <c r="B39" s="11" t="s">
        <v>684</v>
      </c>
      <c r="C39" s="11" t="s">
        <v>692</v>
      </c>
      <c r="D39" s="11" t="s">
        <v>693</v>
      </c>
      <c r="E39" s="11">
        <v>6</v>
      </c>
      <c r="F39" s="243">
        <v>350</v>
      </c>
      <c r="G39" s="243">
        <f t="shared" si="0"/>
        <v>2100</v>
      </c>
    </row>
    <row r="40" spans="1:7" ht="14.4" x14ac:dyDescent="0.3">
      <c r="A40" s="242">
        <v>39852</v>
      </c>
      <c r="B40" s="11" t="s">
        <v>687</v>
      </c>
      <c r="C40" s="11" t="s">
        <v>692</v>
      </c>
      <c r="D40" s="11" t="s">
        <v>693</v>
      </c>
      <c r="E40" s="11">
        <v>1</v>
      </c>
      <c r="F40" s="243">
        <v>429</v>
      </c>
      <c r="G40" s="243">
        <f t="shared" si="0"/>
        <v>429</v>
      </c>
    </row>
    <row r="41" spans="1:7" ht="14.4" x14ac:dyDescent="0.3">
      <c r="A41" s="242">
        <v>39853</v>
      </c>
      <c r="B41" s="11" t="s">
        <v>688</v>
      </c>
      <c r="C41" s="11" t="s">
        <v>692</v>
      </c>
      <c r="D41" s="11" t="s">
        <v>693</v>
      </c>
      <c r="E41" s="11">
        <v>3</v>
      </c>
      <c r="F41" s="243">
        <v>429</v>
      </c>
      <c r="G41" s="243">
        <f t="shared" si="0"/>
        <v>1287</v>
      </c>
    </row>
    <row r="42" spans="1:7" ht="14.4" x14ac:dyDescent="0.3">
      <c r="A42" s="242">
        <v>39854</v>
      </c>
      <c r="B42" s="11" t="s">
        <v>689</v>
      </c>
      <c r="C42" s="11" t="s">
        <v>685</v>
      </c>
      <c r="D42" s="11" t="s">
        <v>686</v>
      </c>
      <c r="E42" s="11">
        <v>8</v>
      </c>
      <c r="F42" s="243">
        <v>400</v>
      </c>
      <c r="G42" s="243">
        <f t="shared" si="0"/>
        <v>3200</v>
      </c>
    </row>
    <row r="43" spans="1:7" ht="14.4" x14ac:dyDescent="0.3">
      <c r="A43" s="242">
        <v>39855</v>
      </c>
      <c r="B43" s="11" t="s">
        <v>690</v>
      </c>
      <c r="C43" s="11" t="s">
        <v>692</v>
      </c>
      <c r="D43" s="11" t="s">
        <v>698</v>
      </c>
      <c r="E43" s="11">
        <v>7</v>
      </c>
      <c r="F43" s="243">
        <v>150</v>
      </c>
      <c r="G43" s="243">
        <f t="shared" si="0"/>
        <v>1050</v>
      </c>
    </row>
    <row r="44" spans="1:7" ht="14.4" x14ac:dyDescent="0.3">
      <c r="A44" s="242">
        <v>39856</v>
      </c>
      <c r="B44" s="11" t="s">
        <v>691</v>
      </c>
      <c r="C44" s="11" t="s">
        <v>682</v>
      </c>
      <c r="D44" s="11" t="s">
        <v>683</v>
      </c>
      <c r="E44" s="11">
        <v>6</v>
      </c>
      <c r="F44" s="243">
        <v>169</v>
      </c>
      <c r="G44" s="243">
        <f t="shared" si="0"/>
        <v>1014</v>
      </c>
    </row>
    <row r="45" spans="1:7" ht="14.4" x14ac:dyDescent="0.3">
      <c r="A45" s="242">
        <v>39857</v>
      </c>
      <c r="B45" s="11" t="s">
        <v>694</v>
      </c>
      <c r="C45" s="11" t="s">
        <v>692</v>
      </c>
      <c r="D45" s="11" t="s">
        <v>698</v>
      </c>
      <c r="E45" s="11">
        <v>9</v>
      </c>
      <c r="F45" s="243">
        <v>150</v>
      </c>
      <c r="G45" s="243">
        <f t="shared" si="0"/>
        <v>1350</v>
      </c>
    </row>
    <row r="46" spans="1:7" ht="14.4" x14ac:dyDescent="0.3">
      <c r="A46" s="242">
        <v>39858</v>
      </c>
      <c r="B46" s="11" t="s">
        <v>695</v>
      </c>
      <c r="C46" s="11" t="s">
        <v>682</v>
      </c>
      <c r="D46" s="11" t="s">
        <v>683</v>
      </c>
      <c r="E46" s="11">
        <v>3</v>
      </c>
      <c r="F46" s="243">
        <v>299</v>
      </c>
      <c r="G46" s="243">
        <f t="shared" si="0"/>
        <v>897</v>
      </c>
    </row>
    <row r="47" spans="1:7" ht="14.4" x14ac:dyDescent="0.3">
      <c r="A47" s="242">
        <v>39859</v>
      </c>
      <c r="B47" s="11" t="s">
        <v>684</v>
      </c>
      <c r="C47" s="11" t="s">
        <v>682</v>
      </c>
      <c r="D47" s="11" t="s">
        <v>683</v>
      </c>
      <c r="E47" s="11">
        <v>10</v>
      </c>
      <c r="F47" s="243">
        <v>299</v>
      </c>
      <c r="G47" s="243">
        <f t="shared" si="0"/>
        <v>2990</v>
      </c>
    </row>
    <row r="48" spans="1:7" ht="14.4" x14ac:dyDescent="0.3">
      <c r="A48" s="242">
        <v>39860</v>
      </c>
      <c r="B48" s="11" t="s">
        <v>681</v>
      </c>
      <c r="C48" s="11" t="s">
        <v>682</v>
      </c>
      <c r="D48" s="11" t="s">
        <v>683</v>
      </c>
      <c r="E48" s="11">
        <v>5</v>
      </c>
      <c r="F48" s="243">
        <v>169</v>
      </c>
      <c r="G48" s="243">
        <f t="shared" si="0"/>
        <v>845</v>
      </c>
    </row>
    <row r="49" spans="1:7" ht="14.4" x14ac:dyDescent="0.3">
      <c r="A49" s="242">
        <v>39861</v>
      </c>
      <c r="B49" s="11" t="s">
        <v>687</v>
      </c>
      <c r="C49" s="11" t="s">
        <v>696</v>
      </c>
      <c r="D49" s="11" t="s">
        <v>697</v>
      </c>
      <c r="E49" s="11">
        <v>9</v>
      </c>
      <c r="F49" s="243">
        <v>225</v>
      </c>
      <c r="G49" s="243">
        <f t="shared" si="0"/>
        <v>2025</v>
      </c>
    </row>
    <row r="50" spans="1:7" ht="14.4" x14ac:dyDescent="0.3">
      <c r="A50" s="242">
        <v>39862</v>
      </c>
      <c r="B50" s="11" t="s">
        <v>688</v>
      </c>
      <c r="C50" s="11" t="s">
        <v>685</v>
      </c>
      <c r="D50" s="11" t="s">
        <v>686</v>
      </c>
      <c r="E50" s="11">
        <v>7</v>
      </c>
      <c r="F50" s="243">
        <v>400</v>
      </c>
      <c r="G50" s="243">
        <f t="shared" si="0"/>
        <v>2800</v>
      </c>
    </row>
    <row r="51" spans="1:7" ht="14.4" x14ac:dyDescent="0.3">
      <c r="A51" s="242">
        <v>39863</v>
      </c>
      <c r="B51" s="11" t="s">
        <v>689</v>
      </c>
      <c r="C51" s="11" t="s">
        <v>682</v>
      </c>
      <c r="D51" s="11" t="s">
        <v>683</v>
      </c>
      <c r="E51" s="11">
        <v>3</v>
      </c>
      <c r="F51" s="243">
        <v>450</v>
      </c>
      <c r="G51" s="243">
        <f t="shared" si="0"/>
        <v>1350</v>
      </c>
    </row>
    <row r="52" spans="1:7" ht="14.4" x14ac:dyDescent="0.3">
      <c r="A52" s="242">
        <v>39864</v>
      </c>
      <c r="B52" s="11" t="s">
        <v>690</v>
      </c>
      <c r="C52" s="11" t="s">
        <v>685</v>
      </c>
      <c r="D52" s="11" t="s">
        <v>686</v>
      </c>
      <c r="E52" s="11">
        <v>7</v>
      </c>
      <c r="F52" s="243">
        <v>400</v>
      </c>
      <c r="G52" s="243">
        <f t="shared" si="0"/>
        <v>2800</v>
      </c>
    </row>
    <row r="53" spans="1:7" ht="14.4" x14ac:dyDescent="0.3">
      <c r="A53" s="242">
        <v>39865</v>
      </c>
      <c r="B53" s="11" t="s">
        <v>694</v>
      </c>
      <c r="C53" s="11" t="s">
        <v>685</v>
      </c>
      <c r="D53" s="11" t="s">
        <v>686</v>
      </c>
      <c r="E53" s="11">
        <v>6</v>
      </c>
      <c r="F53" s="243">
        <v>599</v>
      </c>
      <c r="G53" s="243">
        <f t="shared" si="0"/>
        <v>3594</v>
      </c>
    </row>
    <row r="54" spans="1:7" ht="14.4" x14ac:dyDescent="0.3">
      <c r="A54" s="242">
        <v>39866</v>
      </c>
      <c r="B54" s="11" t="s">
        <v>695</v>
      </c>
      <c r="C54" s="11" t="s">
        <v>692</v>
      </c>
      <c r="D54" s="11" t="s">
        <v>698</v>
      </c>
      <c r="E54" s="11">
        <v>6</v>
      </c>
      <c r="F54" s="243">
        <v>150</v>
      </c>
      <c r="G54" s="243">
        <f t="shared" si="0"/>
        <v>900</v>
      </c>
    </row>
    <row r="55" spans="1:7" ht="14.4" x14ac:dyDescent="0.3">
      <c r="A55" s="242">
        <v>39867</v>
      </c>
      <c r="B55" s="11" t="s">
        <v>691</v>
      </c>
      <c r="C55" s="11" t="s">
        <v>685</v>
      </c>
      <c r="D55" s="11" t="s">
        <v>686</v>
      </c>
      <c r="E55" s="11">
        <v>1</v>
      </c>
      <c r="F55" s="243">
        <v>300</v>
      </c>
      <c r="G55" s="243">
        <f t="shared" si="0"/>
        <v>300</v>
      </c>
    </row>
    <row r="56" spans="1:7" ht="14.4" x14ac:dyDescent="0.3">
      <c r="A56" s="242">
        <v>39868</v>
      </c>
      <c r="B56" s="11" t="s">
        <v>681</v>
      </c>
      <c r="C56" s="11" t="s">
        <v>682</v>
      </c>
      <c r="D56" s="11" t="s">
        <v>683</v>
      </c>
      <c r="E56" s="11">
        <v>3</v>
      </c>
      <c r="F56" s="243">
        <v>169</v>
      </c>
      <c r="G56" s="243">
        <f t="shared" si="0"/>
        <v>507</v>
      </c>
    </row>
    <row r="57" spans="1:7" ht="14.4" x14ac:dyDescent="0.3">
      <c r="A57" s="242">
        <v>39869</v>
      </c>
      <c r="B57" s="11" t="s">
        <v>684</v>
      </c>
      <c r="C57" s="11" t="s">
        <v>685</v>
      </c>
      <c r="D57" s="11" t="s">
        <v>686</v>
      </c>
      <c r="E57" s="11">
        <v>9</v>
      </c>
      <c r="F57" s="243">
        <v>400</v>
      </c>
      <c r="G57" s="243">
        <f t="shared" si="0"/>
        <v>3600</v>
      </c>
    </row>
    <row r="58" spans="1:7" ht="14.4" x14ac:dyDescent="0.3">
      <c r="A58" s="242">
        <v>39870</v>
      </c>
      <c r="B58" s="11" t="s">
        <v>687</v>
      </c>
      <c r="C58" s="11" t="s">
        <v>692</v>
      </c>
      <c r="D58" s="11" t="s">
        <v>693</v>
      </c>
      <c r="E58" s="11">
        <v>1</v>
      </c>
      <c r="F58" s="243">
        <v>350</v>
      </c>
      <c r="G58" s="243">
        <f t="shared" si="0"/>
        <v>350</v>
      </c>
    </row>
    <row r="59" spans="1:7" ht="14.4" x14ac:dyDescent="0.3">
      <c r="A59" s="242">
        <v>39871</v>
      </c>
      <c r="B59" s="11" t="s">
        <v>688</v>
      </c>
      <c r="C59" s="11" t="s">
        <v>682</v>
      </c>
      <c r="D59" s="11" t="s">
        <v>683</v>
      </c>
      <c r="E59" s="11">
        <v>3</v>
      </c>
      <c r="F59" s="243">
        <v>450</v>
      </c>
      <c r="G59" s="243">
        <f t="shared" si="0"/>
        <v>1350</v>
      </c>
    </row>
    <row r="60" spans="1:7" ht="14.4" x14ac:dyDescent="0.3">
      <c r="A60" s="242">
        <v>39872</v>
      </c>
      <c r="B60" s="11" t="s">
        <v>689</v>
      </c>
      <c r="C60" s="11" t="s">
        <v>692</v>
      </c>
      <c r="D60" s="11" t="s">
        <v>698</v>
      </c>
      <c r="E60" s="11">
        <v>3</v>
      </c>
      <c r="F60" s="243">
        <v>150</v>
      </c>
      <c r="G60" s="243">
        <f t="shared" si="0"/>
        <v>450</v>
      </c>
    </row>
    <row r="61" spans="1:7" ht="14.4" x14ac:dyDescent="0.3">
      <c r="A61" s="242">
        <v>39873</v>
      </c>
      <c r="B61" s="11" t="s">
        <v>690</v>
      </c>
      <c r="C61" s="11" t="s">
        <v>682</v>
      </c>
      <c r="D61" s="11" t="s">
        <v>683</v>
      </c>
      <c r="E61" s="11">
        <v>5</v>
      </c>
      <c r="F61" s="243">
        <v>450</v>
      </c>
      <c r="G61" s="243">
        <f t="shared" si="0"/>
        <v>2250</v>
      </c>
    </row>
    <row r="62" spans="1:7" ht="14.4" x14ac:dyDescent="0.3">
      <c r="A62" s="242">
        <v>39874</v>
      </c>
      <c r="B62" s="11" t="s">
        <v>691</v>
      </c>
      <c r="C62" s="11" t="s">
        <v>685</v>
      </c>
      <c r="D62" s="11" t="s">
        <v>686</v>
      </c>
      <c r="E62" s="11">
        <v>10</v>
      </c>
      <c r="F62" s="243">
        <v>600</v>
      </c>
      <c r="G62" s="243">
        <f t="shared" si="0"/>
        <v>6000</v>
      </c>
    </row>
    <row r="63" spans="1:7" ht="14.4" x14ac:dyDescent="0.3">
      <c r="A63" s="242">
        <v>39875</v>
      </c>
      <c r="B63" s="11" t="s">
        <v>694</v>
      </c>
      <c r="C63" s="11" t="s">
        <v>692</v>
      </c>
      <c r="D63" s="11" t="s">
        <v>693</v>
      </c>
      <c r="E63" s="11">
        <v>5</v>
      </c>
      <c r="F63" s="243">
        <v>350</v>
      </c>
      <c r="G63" s="243">
        <f t="shared" si="0"/>
        <v>1750</v>
      </c>
    </row>
    <row r="64" spans="1:7" ht="14.4" x14ac:dyDescent="0.3">
      <c r="A64" s="242">
        <v>39876</v>
      </c>
      <c r="B64" s="11" t="s">
        <v>695</v>
      </c>
      <c r="C64" s="11" t="s">
        <v>682</v>
      </c>
      <c r="D64" s="11" t="s">
        <v>683</v>
      </c>
      <c r="E64" s="11">
        <v>1</v>
      </c>
      <c r="F64" s="243">
        <v>450</v>
      </c>
      <c r="G64" s="243">
        <f t="shared" si="0"/>
        <v>450</v>
      </c>
    </row>
    <row r="65" spans="1:7" ht="14.4" x14ac:dyDescent="0.3">
      <c r="A65" s="242">
        <v>39877</v>
      </c>
      <c r="B65" s="11" t="s">
        <v>684</v>
      </c>
      <c r="C65" s="11" t="s">
        <v>696</v>
      </c>
      <c r="D65" s="11" t="s">
        <v>697</v>
      </c>
      <c r="E65" s="11">
        <v>9</v>
      </c>
      <c r="F65" s="243">
        <v>225</v>
      </c>
      <c r="G65" s="243">
        <f t="shared" si="0"/>
        <v>2025</v>
      </c>
    </row>
    <row r="66" spans="1:7" ht="14.4" x14ac:dyDescent="0.3">
      <c r="A66" s="242">
        <v>39878</v>
      </c>
      <c r="B66" s="11" t="s">
        <v>681</v>
      </c>
      <c r="C66" s="11" t="s">
        <v>682</v>
      </c>
      <c r="D66" s="11" t="s">
        <v>683</v>
      </c>
      <c r="E66" s="11">
        <v>4</v>
      </c>
      <c r="F66" s="243">
        <v>169</v>
      </c>
      <c r="G66" s="243">
        <f t="shared" si="0"/>
        <v>676</v>
      </c>
    </row>
    <row r="67" spans="1:7" ht="14.4" x14ac:dyDescent="0.3">
      <c r="A67" s="242">
        <v>39879</v>
      </c>
      <c r="B67" s="11" t="s">
        <v>687</v>
      </c>
      <c r="C67" s="11" t="s">
        <v>685</v>
      </c>
      <c r="D67" s="11" t="s">
        <v>686</v>
      </c>
      <c r="E67" s="11">
        <v>1</v>
      </c>
      <c r="F67" s="243">
        <v>300</v>
      </c>
      <c r="G67" s="243">
        <f t="shared" ref="G67:G130" si="1">E67*F67</f>
        <v>300</v>
      </c>
    </row>
    <row r="68" spans="1:7" ht="14.4" x14ac:dyDescent="0.3">
      <c r="A68" s="242">
        <v>39880</v>
      </c>
      <c r="B68" s="11" t="s">
        <v>688</v>
      </c>
      <c r="C68" s="11" t="s">
        <v>682</v>
      </c>
      <c r="D68" s="11" t="s">
        <v>683</v>
      </c>
      <c r="E68" s="11">
        <v>8</v>
      </c>
      <c r="F68" s="243">
        <v>450</v>
      </c>
      <c r="G68" s="243">
        <f t="shared" si="1"/>
        <v>3600</v>
      </c>
    </row>
    <row r="69" spans="1:7" ht="14.4" x14ac:dyDescent="0.3">
      <c r="A69" s="242">
        <v>39881</v>
      </c>
      <c r="B69" s="11" t="s">
        <v>689</v>
      </c>
      <c r="C69" s="11" t="s">
        <v>696</v>
      </c>
      <c r="D69" s="11" t="s">
        <v>697</v>
      </c>
      <c r="E69" s="11">
        <v>1</v>
      </c>
      <c r="F69" s="243">
        <v>225</v>
      </c>
      <c r="G69" s="243">
        <f t="shared" si="1"/>
        <v>225</v>
      </c>
    </row>
    <row r="70" spans="1:7" ht="14.4" x14ac:dyDescent="0.3">
      <c r="A70" s="242">
        <v>39882</v>
      </c>
      <c r="B70" s="11" t="s">
        <v>690</v>
      </c>
      <c r="C70" s="11" t="s">
        <v>692</v>
      </c>
      <c r="D70" s="11" t="s">
        <v>693</v>
      </c>
      <c r="E70" s="11">
        <v>7</v>
      </c>
      <c r="F70" s="243">
        <v>350</v>
      </c>
      <c r="G70" s="243">
        <f t="shared" si="1"/>
        <v>2450</v>
      </c>
    </row>
    <row r="71" spans="1:7" ht="14.4" x14ac:dyDescent="0.3">
      <c r="A71" s="242">
        <v>39883</v>
      </c>
      <c r="B71" s="11" t="s">
        <v>694</v>
      </c>
      <c r="C71" s="11" t="s">
        <v>692</v>
      </c>
      <c r="D71" s="11" t="s">
        <v>693</v>
      </c>
      <c r="E71" s="11">
        <v>3</v>
      </c>
      <c r="F71" s="243">
        <v>350</v>
      </c>
      <c r="G71" s="243">
        <f t="shared" si="1"/>
        <v>1050</v>
      </c>
    </row>
    <row r="72" spans="1:7" ht="14.4" x14ac:dyDescent="0.3">
      <c r="A72" s="242">
        <v>39884</v>
      </c>
      <c r="B72" s="11" t="s">
        <v>695</v>
      </c>
      <c r="C72" s="11" t="s">
        <v>696</v>
      </c>
      <c r="D72" s="11" t="s">
        <v>697</v>
      </c>
      <c r="E72" s="11">
        <v>3</v>
      </c>
      <c r="F72" s="243">
        <v>225</v>
      </c>
      <c r="G72" s="243">
        <f t="shared" si="1"/>
        <v>675</v>
      </c>
    </row>
    <row r="73" spans="1:7" ht="14.4" x14ac:dyDescent="0.3">
      <c r="A73" s="242">
        <v>39885</v>
      </c>
      <c r="B73" s="11" t="s">
        <v>691</v>
      </c>
      <c r="C73" s="11" t="s">
        <v>692</v>
      </c>
      <c r="D73" s="11" t="s">
        <v>693</v>
      </c>
      <c r="E73" s="11">
        <v>3</v>
      </c>
      <c r="F73" s="243">
        <v>350</v>
      </c>
      <c r="G73" s="243">
        <f t="shared" si="1"/>
        <v>1050</v>
      </c>
    </row>
    <row r="74" spans="1:7" ht="14.4" x14ac:dyDescent="0.3">
      <c r="A74" s="242">
        <v>39886</v>
      </c>
      <c r="B74" s="11" t="s">
        <v>681</v>
      </c>
      <c r="C74" s="11" t="s">
        <v>685</v>
      </c>
      <c r="D74" s="11" t="s">
        <v>686</v>
      </c>
      <c r="E74" s="11">
        <v>10</v>
      </c>
      <c r="F74" s="243">
        <v>599</v>
      </c>
      <c r="G74" s="243">
        <f t="shared" si="1"/>
        <v>5990</v>
      </c>
    </row>
    <row r="75" spans="1:7" ht="14.4" x14ac:dyDescent="0.3">
      <c r="A75" s="242">
        <v>39887</v>
      </c>
      <c r="B75" s="11" t="s">
        <v>684</v>
      </c>
      <c r="C75" s="11" t="s">
        <v>692</v>
      </c>
      <c r="D75" s="11" t="s">
        <v>693</v>
      </c>
      <c r="E75" s="11">
        <v>9</v>
      </c>
      <c r="F75" s="243">
        <v>350</v>
      </c>
      <c r="G75" s="243">
        <f t="shared" si="1"/>
        <v>3150</v>
      </c>
    </row>
    <row r="76" spans="1:7" ht="14.4" x14ac:dyDescent="0.3">
      <c r="A76" s="242">
        <v>39888</v>
      </c>
      <c r="B76" s="11" t="s">
        <v>687</v>
      </c>
      <c r="C76" s="11" t="s">
        <v>685</v>
      </c>
      <c r="D76" s="11" t="s">
        <v>686</v>
      </c>
      <c r="E76" s="11">
        <v>7</v>
      </c>
      <c r="F76" s="243">
        <v>229</v>
      </c>
      <c r="G76" s="243">
        <f t="shared" si="1"/>
        <v>1603</v>
      </c>
    </row>
    <row r="77" spans="1:7" ht="14.4" x14ac:dyDescent="0.3">
      <c r="A77" s="242">
        <v>39889</v>
      </c>
      <c r="B77" s="11" t="s">
        <v>688</v>
      </c>
      <c r="C77" s="11" t="s">
        <v>685</v>
      </c>
      <c r="D77" s="11" t="s">
        <v>686</v>
      </c>
      <c r="E77" s="11">
        <v>6</v>
      </c>
      <c r="F77" s="243">
        <v>229</v>
      </c>
      <c r="G77" s="243">
        <f t="shared" si="1"/>
        <v>1374</v>
      </c>
    </row>
    <row r="78" spans="1:7" ht="14.4" x14ac:dyDescent="0.3">
      <c r="A78" s="242">
        <v>39890</v>
      </c>
      <c r="B78" s="11" t="s">
        <v>689</v>
      </c>
      <c r="C78" s="11" t="s">
        <v>692</v>
      </c>
      <c r="D78" s="11" t="s">
        <v>693</v>
      </c>
      <c r="E78" s="11">
        <v>9</v>
      </c>
      <c r="F78" s="243">
        <v>429</v>
      </c>
      <c r="G78" s="243">
        <f t="shared" si="1"/>
        <v>3861</v>
      </c>
    </row>
    <row r="79" spans="1:7" ht="14.4" x14ac:dyDescent="0.3">
      <c r="A79" s="242">
        <v>39891</v>
      </c>
      <c r="B79" s="11" t="s">
        <v>690</v>
      </c>
      <c r="C79" s="11" t="s">
        <v>692</v>
      </c>
      <c r="D79" s="11" t="s">
        <v>693</v>
      </c>
      <c r="E79" s="11">
        <v>2</v>
      </c>
      <c r="F79" s="243">
        <v>429</v>
      </c>
      <c r="G79" s="243">
        <f t="shared" si="1"/>
        <v>858</v>
      </c>
    </row>
    <row r="80" spans="1:7" ht="14.4" x14ac:dyDescent="0.3">
      <c r="A80" s="242">
        <v>39892</v>
      </c>
      <c r="B80" s="11" t="s">
        <v>691</v>
      </c>
      <c r="C80" s="11" t="s">
        <v>692</v>
      </c>
      <c r="D80" s="11" t="s">
        <v>693</v>
      </c>
      <c r="E80" s="11">
        <v>4</v>
      </c>
      <c r="F80" s="243">
        <v>350</v>
      </c>
      <c r="G80" s="243">
        <f t="shared" si="1"/>
        <v>1400</v>
      </c>
    </row>
    <row r="81" spans="1:7" ht="14.4" x14ac:dyDescent="0.3">
      <c r="A81" s="242">
        <v>39893</v>
      </c>
      <c r="B81" s="11" t="s">
        <v>694</v>
      </c>
      <c r="C81" s="11" t="s">
        <v>685</v>
      </c>
      <c r="D81" s="11" t="s">
        <v>686</v>
      </c>
      <c r="E81" s="11">
        <v>2</v>
      </c>
      <c r="F81" s="243">
        <v>300</v>
      </c>
      <c r="G81" s="243">
        <f t="shared" si="1"/>
        <v>600</v>
      </c>
    </row>
    <row r="82" spans="1:7" ht="14.4" x14ac:dyDescent="0.3">
      <c r="A82" s="242">
        <v>39894</v>
      </c>
      <c r="B82" s="11" t="s">
        <v>695</v>
      </c>
      <c r="C82" s="11" t="s">
        <v>692</v>
      </c>
      <c r="D82" s="11" t="s">
        <v>693</v>
      </c>
      <c r="E82" s="11">
        <v>7</v>
      </c>
      <c r="F82" s="243">
        <v>350</v>
      </c>
      <c r="G82" s="243">
        <f t="shared" si="1"/>
        <v>2450</v>
      </c>
    </row>
    <row r="83" spans="1:7" ht="14.4" x14ac:dyDescent="0.3">
      <c r="A83" s="242">
        <v>39895</v>
      </c>
      <c r="B83" s="11" t="s">
        <v>684</v>
      </c>
      <c r="C83" s="11" t="s">
        <v>685</v>
      </c>
      <c r="D83" s="11" t="s">
        <v>686</v>
      </c>
      <c r="E83" s="11">
        <v>2</v>
      </c>
      <c r="F83" s="243">
        <v>600</v>
      </c>
      <c r="G83" s="243">
        <f t="shared" si="1"/>
        <v>1200</v>
      </c>
    </row>
    <row r="84" spans="1:7" ht="14.4" x14ac:dyDescent="0.3">
      <c r="A84" s="242">
        <v>39896</v>
      </c>
      <c r="B84" s="11" t="s">
        <v>681</v>
      </c>
      <c r="C84" s="11" t="s">
        <v>685</v>
      </c>
      <c r="D84" s="11" t="s">
        <v>686</v>
      </c>
      <c r="E84" s="11">
        <v>4</v>
      </c>
      <c r="F84" s="243">
        <v>599</v>
      </c>
      <c r="G84" s="243">
        <f t="shared" si="1"/>
        <v>2396</v>
      </c>
    </row>
    <row r="85" spans="1:7" ht="14.4" x14ac:dyDescent="0.3">
      <c r="A85" s="242">
        <v>39897</v>
      </c>
      <c r="B85" s="11" t="s">
        <v>687</v>
      </c>
      <c r="C85" s="11" t="s">
        <v>685</v>
      </c>
      <c r="D85" s="11" t="s">
        <v>698</v>
      </c>
      <c r="E85" s="11">
        <v>2</v>
      </c>
      <c r="F85" s="243">
        <v>150</v>
      </c>
      <c r="G85" s="243">
        <f t="shared" si="1"/>
        <v>300</v>
      </c>
    </row>
    <row r="86" spans="1:7" ht="14.4" x14ac:dyDescent="0.3">
      <c r="A86" s="242">
        <v>39898</v>
      </c>
      <c r="B86" s="11" t="s">
        <v>688</v>
      </c>
      <c r="C86" s="11" t="s">
        <v>692</v>
      </c>
      <c r="D86" s="11" t="s">
        <v>693</v>
      </c>
      <c r="E86" s="11">
        <v>9</v>
      </c>
      <c r="F86" s="243">
        <v>429</v>
      </c>
      <c r="G86" s="243">
        <f t="shared" si="1"/>
        <v>3861</v>
      </c>
    </row>
    <row r="87" spans="1:7" ht="14.4" x14ac:dyDescent="0.3">
      <c r="A87" s="242">
        <v>39899</v>
      </c>
      <c r="B87" s="11" t="s">
        <v>689</v>
      </c>
      <c r="C87" s="11" t="s">
        <v>682</v>
      </c>
      <c r="D87" s="11" t="s">
        <v>683</v>
      </c>
      <c r="E87" s="11">
        <v>4</v>
      </c>
      <c r="F87" s="243">
        <v>400</v>
      </c>
      <c r="G87" s="243">
        <f t="shared" si="1"/>
        <v>1600</v>
      </c>
    </row>
    <row r="88" spans="1:7" ht="14.4" x14ac:dyDescent="0.3">
      <c r="A88" s="242">
        <v>39900</v>
      </c>
      <c r="B88" s="11" t="s">
        <v>690</v>
      </c>
      <c r="C88" s="11" t="s">
        <v>696</v>
      </c>
      <c r="D88" s="11" t="s">
        <v>697</v>
      </c>
      <c r="E88" s="11">
        <v>8</v>
      </c>
      <c r="F88" s="243">
        <v>225</v>
      </c>
      <c r="G88" s="243">
        <f t="shared" si="1"/>
        <v>1800</v>
      </c>
    </row>
    <row r="89" spans="1:7" ht="14.4" x14ac:dyDescent="0.3">
      <c r="A89" s="242">
        <v>39901</v>
      </c>
      <c r="B89" s="11" t="s">
        <v>694</v>
      </c>
      <c r="C89" s="11" t="s">
        <v>696</v>
      </c>
      <c r="D89" s="11" t="s">
        <v>697</v>
      </c>
      <c r="E89" s="11">
        <v>3</v>
      </c>
      <c r="F89" s="243">
        <v>225</v>
      </c>
      <c r="G89" s="243">
        <f t="shared" si="1"/>
        <v>675</v>
      </c>
    </row>
    <row r="90" spans="1:7" ht="14.4" x14ac:dyDescent="0.3">
      <c r="A90" s="242">
        <v>39902</v>
      </c>
      <c r="B90" s="11" t="s">
        <v>695</v>
      </c>
      <c r="C90" s="11" t="s">
        <v>692</v>
      </c>
      <c r="D90" s="11" t="s">
        <v>693</v>
      </c>
      <c r="E90" s="11">
        <v>2</v>
      </c>
      <c r="F90" s="243">
        <v>350</v>
      </c>
      <c r="G90" s="243">
        <f t="shared" si="1"/>
        <v>700</v>
      </c>
    </row>
    <row r="91" spans="1:7" ht="14.4" x14ac:dyDescent="0.3">
      <c r="A91" s="242">
        <v>39903</v>
      </c>
      <c r="B91" s="11" t="s">
        <v>691</v>
      </c>
      <c r="C91" s="11" t="s">
        <v>682</v>
      </c>
      <c r="D91" s="11" t="s">
        <v>683</v>
      </c>
      <c r="E91" s="11">
        <v>1</v>
      </c>
      <c r="F91" s="243">
        <v>400</v>
      </c>
      <c r="G91" s="243">
        <f t="shared" si="1"/>
        <v>400</v>
      </c>
    </row>
    <row r="92" spans="1:7" ht="14.4" x14ac:dyDescent="0.3">
      <c r="A92" s="242">
        <v>39904</v>
      </c>
      <c r="B92" s="11" t="s">
        <v>681</v>
      </c>
      <c r="C92" s="11" t="s">
        <v>682</v>
      </c>
      <c r="D92" s="11" t="s">
        <v>683</v>
      </c>
      <c r="E92" s="11">
        <v>10</v>
      </c>
      <c r="F92" s="243">
        <v>450</v>
      </c>
      <c r="G92" s="243">
        <f t="shared" si="1"/>
        <v>4500</v>
      </c>
    </row>
    <row r="93" spans="1:7" ht="14.4" x14ac:dyDescent="0.3">
      <c r="A93" s="242">
        <v>39905</v>
      </c>
      <c r="B93" s="11" t="s">
        <v>684</v>
      </c>
      <c r="C93" s="11" t="s">
        <v>685</v>
      </c>
      <c r="D93" s="11" t="s">
        <v>686</v>
      </c>
      <c r="E93" s="11">
        <v>1</v>
      </c>
      <c r="F93" s="243">
        <v>599</v>
      </c>
      <c r="G93" s="243">
        <f t="shared" si="1"/>
        <v>599</v>
      </c>
    </row>
    <row r="94" spans="1:7" ht="14.4" x14ac:dyDescent="0.3">
      <c r="A94" s="242">
        <v>39906</v>
      </c>
      <c r="B94" s="11" t="s">
        <v>687</v>
      </c>
      <c r="C94" s="11" t="s">
        <v>682</v>
      </c>
      <c r="D94" s="11" t="s">
        <v>683</v>
      </c>
      <c r="E94" s="11">
        <v>4</v>
      </c>
      <c r="F94" s="243">
        <v>325</v>
      </c>
      <c r="G94" s="243">
        <f t="shared" si="1"/>
        <v>1300</v>
      </c>
    </row>
    <row r="95" spans="1:7" ht="14.4" x14ac:dyDescent="0.3">
      <c r="A95" s="242">
        <v>39907</v>
      </c>
      <c r="B95" s="11" t="s">
        <v>688</v>
      </c>
      <c r="C95" s="11" t="s">
        <v>682</v>
      </c>
      <c r="D95" s="11" t="s">
        <v>683</v>
      </c>
      <c r="E95" s="11">
        <v>2</v>
      </c>
      <c r="F95" s="243">
        <v>450</v>
      </c>
      <c r="G95" s="243">
        <f t="shared" si="1"/>
        <v>900</v>
      </c>
    </row>
    <row r="96" spans="1:7" ht="14.4" x14ac:dyDescent="0.3">
      <c r="A96" s="242">
        <v>39908</v>
      </c>
      <c r="B96" s="11" t="s">
        <v>689</v>
      </c>
      <c r="C96" s="11" t="s">
        <v>685</v>
      </c>
      <c r="D96" s="11" t="s">
        <v>686</v>
      </c>
      <c r="E96" s="11">
        <v>4</v>
      </c>
      <c r="F96" s="243">
        <v>400</v>
      </c>
      <c r="G96" s="243">
        <f t="shared" si="1"/>
        <v>1600</v>
      </c>
    </row>
    <row r="97" spans="1:7" ht="14.4" x14ac:dyDescent="0.3">
      <c r="A97" s="242">
        <v>39909</v>
      </c>
      <c r="B97" s="11" t="s">
        <v>690</v>
      </c>
      <c r="C97" s="11" t="s">
        <v>682</v>
      </c>
      <c r="D97" s="11" t="s">
        <v>683</v>
      </c>
      <c r="E97" s="11">
        <v>9</v>
      </c>
      <c r="F97" s="243">
        <v>325</v>
      </c>
      <c r="G97" s="243">
        <f t="shared" si="1"/>
        <v>2925</v>
      </c>
    </row>
    <row r="98" spans="1:7" ht="14.4" x14ac:dyDescent="0.3">
      <c r="A98" s="242">
        <v>39910</v>
      </c>
      <c r="B98" s="11" t="s">
        <v>691</v>
      </c>
      <c r="C98" s="11" t="s">
        <v>682</v>
      </c>
      <c r="D98" s="11" t="s">
        <v>683</v>
      </c>
      <c r="E98" s="11">
        <v>9</v>
      </c>
      <c r="F98" s="243">
        <v>325</v>
      </c>
      <c r="G98" s="243">
        <f t="shared" si="1"/>
        <v>2925</v>
      </c>
    </row>
    <row r="99" spans="1:7" ht="14.4" x14ac:dyDescent="0.3">
      <c r="A99" s="242">
        <v>39911</v>
      </c>
      <c r="B99" s="11" t="s">
        <v>694</v>
      </c>
      <c r="C99" s="11" t="s">
        <v>685</v>
      </c>
      <c r="D99" s="11" t="s">
        <v>686</v>
      </c>
      <c r="E99" s="11">
        <v>8</v>
      </c>
      <c r="F99" s="243">
        <v>600</v>
      </c>
      <c r="G99" s="243">
        <f t="shared" si="1"/>
        <v>4800</v>
      </c>
    </row>
    <row r="100" spans="1:7" ht="14.4" x14ac:dyDescent="0.3">
      <c r="A100" s="242">
        <v>39912</v>
      </c>
      <c r="B100" s="11" t="s">
        <v>695</v>
      </c>
      <c r="C100" s="11" t="s">
        <v>685</v>
      </c>
      <c r="D100" s="11" t="s">
        <v>686</v>
      </c>
      <c r="E100" s="11">
        <v>4</v>
      </c>
      <c r="F100" s="243">
        <v>600</v>
      </c>
      <c r="G100" s="243">
        <f t="shared" si="1"/>
        <v>2400</v>
      </c>
    </row>
    <row r="101" spans="1:7" ht="14.4" x14ac:dyDescent="0.3">
      <c r="A101" s="242">
        <v>39913</v>
      </c>
      <c r="B101" s="11" t="s">
        <v>684</v>
      </c>
      <c r="C101" s="11" t="s">
        <v>682</v>
      </c>
      <c r="D101" s="11" t="s">
        <v>683</v>
      </c>
      <c r="E101" s="11">
        <v>2</v>
      </c>
      <c r="F101" s="243">
        <v>325</v>
      </c>
      <c r="G101" s="243">
        <f t="shared" si="1"/>
        <v>650</v>
      </c>
    </row>
    <row r="102" spans="1:7" ht="14.4" x14ac:dyDescent="0.3">
      <c r="A102" s="242">
        <v>39914</v>
      </c>
      <c r="B102" s="11" t="s">
        <v>681</v>
      </c>
      <c r="C102" s="11" t="s">
        <v>692</v>
      </c>
      <c r="D102" s="11" t="s">
        <v>693</v>
      </c>
      <c r="E102" s="11">
        <v>3</v>
      </c>
      <c r="F102" s="243">
        <v>429</v>
      </c>
      <c r="G102" s="243">
        <f t="shared" si="1"/>
        <v>1287</v>
      </c>
    </row>
    <row r="103" spans="1:7" ht="14.4" x14ac:dyDescent="0.3">
      <c r="A103" s="242">
        <v>39915</v>
      </c>
      <c r="B103" s="11" t="s">
        <v>687</v>
      </c>
      <c r="C103" s="11" t="s">
        <v>692</v>
      </c>
      <c r="D103" s="11" t="s">
        <v>693</v>
      </c>
      <c r="E103" s="11">
        <v>8</v>
      </c>
      <c r="F103" s="243">
        <v>99</v>
      </c>
      <c r="G103" s="243">
        <f t="shared" si="1"/>
        <v>792</v>
      </c>
    </row>
    <row r="104" spans="1:7" ht="14.4" x14ac:dyDescent="0.3">
      <c r="A104" s="242">
        <v>39916</v>
      </c>
      <c r="B104" s="11" t="s">
        <v>688</v>
      </c>
      <c r="C104" s="11" t="s">
        <v>692</v>
      </c>
      <c r="D104" s="11" t="s">
        <v>693</v>
      </c>
      <c r="E104" s="11">
        <v>8</v>
      </c>
      <c r="F104" s="243">
        <v>350</v>
      </c>
      <c r="G104" s="243">
        <f t="shared" si="1"/>
        <v>2800</v>
      </c>
    </row>
    <row r="105" spans="1:7" ht="14.4" x14ac:dyDescent="0.3">
      <c r="A105" s="242">
        <v>39917</v>
      </c>
      <c r="B105" s="11" t="s">
        <v>689</v>
      </c>
      <c r="C105" s="11" t="s">
        <v>685</v>
      </c>
      <c r="D105" s="11" t="s">
        <v>686</v>
      </c>
      <c r="E105" s="11">
        <v>5</v>
      </c>
      <c r="F105" s="243">
        <v>599</v>
      </c>
      <c r="G105" s="243">
        <f t="shared" si="1"/>
        <v>2995</v>
      </c>
    </row>
    <row r="106" spans="1:7" ht="14.4" x14ac:dyDescent="0.3">
      <c r="A106" s="242">
        <v>39918</v>
      </c>
      <c r="B106" s="11" t="s">
        <v>690</v>
      </c>
      <c r="C106" s="11" t="s">
        <v>692</v>
      </c>
      <c r="D106" s="11" t="s">
        <v>698</v>
      </c>
      <c r="E106" s="11">
        <v>7</v>
      </c>
      <c r="F106" s="243">
        <v>150</v>
      </c>
      <c r="G106" s="243">
        <f t="shared" si="1"/>
        <v>1050</v>
      </c>
    </row>
    <row r="107" spans="1:7" ht="14.4" x14ac:dyDescent="0.3">
      <c r="A107" s="242">
        <v>39919</v>
      </c>
      <c r="B107" s="11" t="s">
        <v>694</v>
      </c>
      <c r="C107" s="11" t="s">
        <v>685</v>
      </c>
      <c r="D107" s="11" t="s">
        <v>686</v>
      </c>
      <c r="E107" s="11">
        <v>4</v>
      </c>
      <c r="F107" s="243">
        <v>300</v>
      </c>
      <c r="G107" s="243">
        <f t="shared" si="1"/>
        <v>1200</v>
      </c>
    </row>
    <row r="108" spans="1:7" ht="14.4" x14ac:dyDescent="0.3">
      <c r="A108" s="242">
        <v>39920</v>
      </c>
      <c r="B108" s="11" t="s">
        <v>695</v>
      </c>
      <c r="C108" s="11" t="s">
        <v>692</v>
      </c>
      <c r="D108" s="11" t="s">
        <v>693</v>
      </c>
      <c r="E108" s="11">
        <v>4</v>
      </c>
      <c r="F108" s="243">
        <v>99</v>
      </c>
      <c r="G108" s="243">
        <f t="shared" si="1"/>
        <v>396</v>
      </c>
    </row>
    <row r="109" spans="1:7" ht="14.4" x14ac:dyDescent="0.3">
      <c r="A109" s="242">
        <v>39921</v>
      </c>
      <c r="B109" s="11" t="s">
        <v>691</v>
      </c>
      <c r="C109" s="11" t="s">
        <v>682</v>
      </c>
      <c r="D109" s="11" t="s">
        <v>683</v>
      </c>
      <c r="E109" s="11">
        <v>4</v>
      </c>
      <c r="F109" s="243">
        <v>450</v>
      </c>
      <c r="G109" s="243">
        <f t="shared" si="1"/>
        <v>1800</v>
      </c>
    </row>
    <row r="110" spans="1:7" ht="14.4" x14ac:dyDescent="0.3">
      <c r="A110" s="242">
        <v>39922</v>
      </c>
      <c r="B110" s="11" t="s">
        <v>681</v>
      </c>
      <c r="C110" s="11" t="s">
        <v>682</v>
      </c>
      <c r="D110" s="11" t="s">
        <v>683</v>
      </c>
      <c r="E110" s="11">
        <v>4</v>
      </c>
      <c r="F110" s="243">
        <v>450</v>
      </c>
      <c r="G110" s="243">
        <f t="shared" si="1"/>
        <v>1800</v>
      </c>
    </row>
    <row r="111" spans="1:7" ht="14.4" x14ac:dyDescent="0.3">
      <c r="A111" s="242">
        <v>39923</v>
      </c>
      <c r="B111" s="11" t="s">
        <v>684</v>
      </c>
      <c r="C111" s="11" t="s">
        <v>682</v>
      </c>
      <c r="D111" s="11" t="s">
        <v>683</v>
      </c>
      <c r="E111" s="11">
        <v>4</v>
      </c>
      <c r="F111" s="243">
        <v>400</v>
      </c>
      <c r="G111" s="243">
        <f t="shared" si="1"/>
        <v>1600</v>
      </c>
    </row>
    <row r="112" spans="1:7" ht="14.4" x14ac:dyDescent="0.3">
      <c r="A112" s="242">
        <v>39924</v>
      </c>
      <c r="B112" s="11" t="s">
        <v>687</v>
      </c>
      <c r="C112" s="11" t="s">
        <v>685</v>
      </c>
      <c r="D112" s="11" t="s">
        <v>686</v>
      </c>
      <c r="E112" s="11">
        <v>9</v>
      </c>
      <c r="F112" s="243">
        <v>300</v>
      </c>
      <c r="G112" s="243">
        <f t="shared" si="1"/>
        <v>2700</v>
      </c>
    </row>
    <row r="113" spans="1:7" ht="14.4" x14ac:dyDescent="0.3">
      <c r="A113" s="242">
        <v>39925</v>
      </c>
      <c r="B113" s="11" t="s">
        <v>688</v>
      </c>
      <c r="C113" s="11" t="s">
        <v>696</v>
      </c>
      <c r="D113" s="11" t="s">
        <v>697</v>
      </c>
      <c r="E113" s="11">
        <v>7</v>
      </c>
      <c r="F113" s="243">
        <v>225</v>
      </c>
      <c r="G113" s="243">
        <f t="shared" si="1"/>
        <v>1575</v>
      </c>
    </row>
    <row r="114" spans="1:7" ht="14.4" x14ac:dyDescent="0.3">
      <c r="A114" s="242">
        <v>39926</v>
      </c>
      <c r="B114" s="11" t="s">
        <v>689</v>
      </c>
      <c r="C114" s="11" t="s">
        <v>692</v>
      </c>
      <c r="D114" s="11" t="s">
        <v>693</v>
      </c>
      <c r="E114" s="11">
        <v>4</v>
      </c>
      <c r="F114" s="243">
        <v>350</v>
      </c>
      <c r="G114" s="243">
        <f t="shared" si="1"/>
        <v>1400</v>
      </c>
    </row>
    <row r="115" spans="1:7" ht="14.4" x14ac:dyDescent="0.3">
      <c r="A115" s="242">
        <v>39927</v>
      </c>
      <c r="B115" s="11" t="s">
        <v>690</v>
      </c>
      <c r="C115" s="11" t="s">
        <v>692</v>
      </c>
      <c r="D115" s="11" t="s">
        <v>693</v>
      </c>
      <c r="E115" s="11">
        <v>10</v>
      </c>
      <c r="F115" s="243">
        <v>99</v>
      </c>
      <c r="G115" s="243">
        <f t="shared" si="1"/>
        <v>990</v>
      </c>
    </row>
    <row r="116" spans="1:7" ht="14.4" x14ac:dyDescent="0.3">
      <c r="A116" s="242">
        <v>39928</v>
      </c>
      <c r="B116" s="11" t="s">
        <v>691</v>
      </c>
      <c r="C116" s="11" t="s">
        <v>682</v>
      </c>
      <c r="D116" s="11" t="s">
        <v>683</v>
      </c>
      <c r="E116" s="11">
        <v>6</v>
      </c>
      <c r="F116" s="243">
        <v>169</v>
      </c>
      <c r="G116" s="243">
        <f t="shared" si="1"/>
        <v>1014</v>
      </c>
    </row>
    <row r="117" spans="1:7" ht="14.4" x14ac:dyDescent="0.3">
      <c r="A117" s="242">
        <v>39929</v>
      </c>
      <c r="B117" s="11" t="s">
        <v>694</v>
      </c>
      <c r="C117" s="11" t="s">
        <v>692</v>
      </c>
      <c r="D117" s="11" t="s">
        <v>693</v>
      </c>
      <c r="E117" s="11">
        <v>8</v>
      </c>
      <c r="F117" s="243">
        <v>429</v>
      </c>
      <c r="G117" s="243">
        <f t="shared" si="1"/>
        <v>3432</v>
      </c>
    </row>
    <row r="118" spans="1:7" ht="14.4" x14ac:dyDescent="0.3">
      <c r="A118" s="242">
        <v>39930</v>
      </c>
      <c r="B118" s="11" t="s">
        <v>695</v>
      </c>
      <c r="C118" s="11" t="s">
        <v>682</v>
      </c>
      <c r="D118" s="11" t="s">
        <v>683</v>
      </c>
      <c r="E118" s="11">
        <v>3</v>
      </c>
      <c r="F118" s="243">
        <v>169</v>
      </c>
      <c r="G118" s="243">
        <f t="shared" si="1"/>
        <v>507</v>
      </c>
    </row>
    <row r="119" spans="1:7" ht="14.4" x14ac:dyDescent="0.3">
      <c r="A119" s="242">
        <v>39931</v>
      </c>
      <c r="B119" s="11" t="s">
        <v>684</v>
      </c>
      <c r="C119" s="11" t="s">
        <v>682</v>
      </c>
      <c r="D119" s="11" t="s">
        <v>683</v>
      </c>
      <c r="E119" s="11">
        <v>8</v>
      </c>
      <c r="F119" s="243">
        <v>299</v>
      </c>
      <c r="G119" s="243">
        <f t="shared" si="1"/>
        <v>2392</v>
      </c>
    </row>
    <row r="120" spans="1:7" ht="14.4" x14ac:dyDescent="0.3">
      <c r="A120" s="242">
        <v>39932</v>
      </c>
      <c r="B120" s="11" t="s">
        <v>681</v>
      </c>
      <c r="C120" s="11" t="s">
        <v>685</v>
      </c>
      <c r="D120" s="11" t="s">
        <v>686</v>
      </c>
      <c r="E120" s="11">
        <v>10</v>
      </c>
      <c r="F120" s="243">
        <v>599</v>
      </c>
      <c r="G120" s="243">
        <f t="shared" si="1"/>
        <v>5990</v>
      </c>
    </row>
    <row r="121" spans="1:7" ht="14.4" x14ac:dyDescent="0.3">
      <c r="A121" s="242">
        <v>39933</v>
      </c>
      <c r="B121" s="11" t="s">
        <v>687</v>
      </c>
      <c r="C121" s="11" t="s">
        <v>682</v>
      </c>
      <c r="D121" s="11" t="s">
        <v>683</v>
      </c>
      <c r="E121" s="11">
        <v>6</v>
      </c>
      <c r="F121" s="243">
        <v>400</v>
      </c>
      <c r="G121" s="243">
        <f t="shared" si="1"/>
        <v>2400</v>
      </c>
    </row>
    <row r="122" spans="1:7" ht="14.4" x14ac:dyDescent="0.3">
      <c r="A122" s="242">
        <v>39934</v>
      </c>
      <c r="B122" s="11" t="s">
        <v>688</v>
      </c>
      <c r="C122" s="11" t="s">
        <v>685</v>
      </c>
      <c r="D122" s="11" t="s">
        <v>686</v>
      </c>
      <c r="E122" s="11">
        <v>8</v>
      </c>
      <c r="F122" s="243">
        <v>599</v>
      </c>
      <c r="G122" s="243">
        <f t="shared" si="1"/>
        <v>4792</v>
      </c>
    </row>
    <row r="123" spans="1:7" ht="14.4" x14ac:dyDescent="0.3">
      <c r="A123" s="242">
        <v>39935</v>
      </c>
      <c r="B123" s="11" t="s">
        <v>689</v>
      </c>
      <c r="C123" s="11" t="s">
        <v>685</v>
      </c>
      <c r="D123" s="11" t="s">
        <v>686</v>
      </c>
      <c r="E123" s="11">
        <v>5</v>
      </c>
      <c r="F123" s="243">
        <v>300</v>
      </c>
      <c r="G123" s="243">
        <f t="shared" si="1"/>
        <v>1500</v>
      </c>
    </row>
    <row r="124" spans="1:7" ht="14.4" x14ac:dyDescent="0.3">
      <c r="A124" s="242">
        <v>39936</v>
      </c>
      <c r="B124" s="11" t="s">
        <v>690</v>
      </c>
      <c r="C124" s="11" t="s">
        <v>685</v>
      </c>
      <c r="D124" s="11" t="s">
        <v>686</v>
      </c>
      <c r="E124" s="11">
        <v>3</v>
      </c>
      <c r="F124" s="243">
        <v>300</v>
      </c>
      <c r="G124" s="243">
        <f t="shared" si="1"/>
        <v>900</v>
      </c>
    </row>
    <row r="125" spans="1:7" ht="14.4" x14ac:dyDescent="0.3">
      <c r="A125" s="242">
        <v>39937</v>
      </c>
      <c r="B125" s="11" t="s">
        <v>694</v>
      </c>
      <c r="C125" s="11" t="s">
        <v>685</v>
      </c>
      <c r="D125" s="11" t="s">
        <v>686</v>
      </c>
      <c r="E125" s="11">
        <v>3</v>
      </c>
      <c r="F125" s="243">
        <v>300</v>
      </c>
      <c r="G125" s="243">
        <f t="shared" si="1"/>
        <v>900</v>
      </c>
    </row>
    <row r="126" spans="1:7" ht="14.4" x14ac:dyDescent="0.3">
      <c r="A126" s="242">
        <v>39938</v>
      </c>
      <c r="B126" s="11" t="s">
        <v>695</v>
      </c>
      <c r="C126" s="11" t="s">
        <v>685</v>
      </c>
      <c r="D126" s="11" t="s">
        <v>686</v>
      </c>
      <c r="E126" s="11">
        <v>1</v>
      </c>
      <c r="F126" s="243">
        <v>300</v>
      </c>
      <c r="G126" s="243">
        <f t="shared" si="1"/>
        <v>300</v>
      </c>
    </row>
    <row r="127" spans="1:7" ht="14.4" x14ac:dyDescent="0.3">
      <c r="A127" s="242">
        <v>39939</v>
      </c>
      <c r="B127" s="11" t="s">
        <v>691</v>
      </c>
      <c r="C127" s="11" t="s">
        <v>685</v>
      </c>
      <c r="D127" s="11" t="s">
        <v>686</v>
      </c>
      <c r="E127" s="11">
        <v>9</v>
      </c>
      <c r="F127" s="243">
        <v>400</v>
      </c>
      <c r="G127" s="243">
        <f t="shared" si="1"/>
        <v>3600</v>
      </c>
    </row>
    <row r="128" spans="1:7" ht="14.4" x14ac:dyDescent="0.3">
      <c r="A128" s="242">
        <v>39940</v>
      </c>
      <c r="B128" s="11" t="s">
        <v>681</v>
      </c>
      <c r="C128" s="11" t="s">
        <v>692</v>
      </c>
      <c r="D128" s="11" t="s">
        <v>693</v>
      </c>
      <c r="E128" s="11">
        <v>6</v>
      </c>
      <c r="F128" s="243">
        <v>350</v>
      </c>
      <c r="G128" s="243">
        <f t="shared" si="1"/>
        <v>2100</v>
      </c>
    </row>
    <row r="129" spans="1:7" ht="14.4" x14ac:dyDescent="0.3">
      <c r="A129" s="242">
        <v>39941</v>
      </c>
      <c r="B129" s="11" t="s">
        <v>684</v>
      </c>
      <c r="C129" s="11" t="s">
        <v>696</v>
      </c>
      <c r="D129" s="11" t="s">
        <v>697</v>
      </c>
      <c r="E129" s="11">
        <v>8</v>
      </c>
      <c r="F129" s="243">
        <v>225</v>
      </c>
      <c r="G129" s="243">
        <f t="shared" si="1"/>
        <v>1800</v>
      </c>
    </row>
    <row r="130" spans="1:7" ht="14.4" x14ac:dyDescent="0.3">
      <c r="A130" s="242">
        <v>39942</v>
      </c>
      <c r="B130" s="11" t="s">
        <v>687</v>
      </c>
      <c r="C130" s="11" t="s">
        <v>685</v>
      </c>
      <c r="D130" s="11" t="s">
        <v>686</v>
      </c>
      <c r="E130" s="11">
        <v>1</v>
      </c>
      <c r="F130" s="243">
        <v>300</v>
      </c>
      <c r="G130" s="243">
        <f t="shared" si="1"/>
        <v>300</v>
      </c>
    </row>
    <row r="131" spans="1:7" ht="14.4" x14ac:dyDescent="0.3">
      <c r="A131" s="242">
        <v>39943</v>
      </c>
      <c r="B131" s="11" t="s">
        <v>688</v>
      </c>
      <c r="C131" s="11" t="s">
        <v>682</v>
      </c>
      <c r="D131" s="11" t="s">
        <v>683</v>
      </c>
      <c r="E131" s="11">
        <v>5</v>
      </c>
      <c r="F131" s="243">
        <v>169</v>
      </c>
      <c r="G131" s="243">
        <f t="shared" ref="G131:G194" si="2">E131*F131</f>
        <v>845</v>
      </c>
    </row>
    <row r="132" spans="1:7" ht="14.4" x14ac:dyDescent="0.3">
      <c r="A132" s="242">
        <v>39944</v>
      </c>
      <c r="B132" s="11" t="s">
        <v>689</v>
      </c>
      <c r="C132" s="11" t="s">
        <v>696</v>
      </c>
      <c r="D132" s="11" t="s">
        <v>697</v>
      </c>
      <c r="E132" s="11">
        <v>4</v>
      </c>
      <c r="F132" s="243">
        <v>225</v>
      </c>
      <c r="G132" s="243">
        <f t="shared" si="2"/>
        <v>900</v>
      </c>
    </row>
    <row r="133" spans="1:7" ht="14.4" x14ac:dyDescent="0.3">
      <c r="A133" s="242">
        <v>39945</v>
      </c>
      <c r="B133" s="11" t="s">
        <v>690</v>
      </c>
      <c r="C133" s="11" t="s">
        <v>685</v>
      </c>
      <c r="D133" s="11" t="s">
        <v>686</v>
      </c>
      <c r="E133" s="11">
        <v>7</v>
      </c>
      <c r="F133" s="243">
        <v>599</v>
      </c>
      <c r="G133" s="243">
        <f t="shared" si="2"/>
        <v>4193</v>
      </c>
    </row>
    <row r="134" spans="1:7" ht="14.4" x14ac:dyDescent="0.3">
      <c r="A134" s="242">
        <v>39946</v>
      </c>
      <c r="B134" s="11" t="s">
        <v>691</v>
      </c>
      <c r="C134" s="11" t="s">
        <v>685</v>
      </c>
      <c r="D134" s="11" t="s">
        <v>686</v>
      </c>
      <c r="E134" s="11">
        <v>1</v>
      </c>
      <c r="F134" s="243">
        <v>300</v>
      </c>
      <c r="G134" s="243">
        <f t="shared" si="2"/>
        <v>300</v>
      </c>
    </row>
    <row r="135" spans="1:7" ht="14.4" x14ac:dyDescent="0.3">
      <c r="A135" s="242">
        <v>39947</v>
      </c>
      <c r="B135" s="11" t="s">
        <v>694</v>
      </c>
      <c r="C135" s="11" t="s">
        <v>685</v>
      </c>
      <c r="D135" s="11" t="s">
        <v>686</v>
      </c>
      <c r="E135" s="11">
        <v>7</v>
      </c>
      <c r="F135" s="243">
        <v>599</v>
      </c>
      <c r="G135" s="243">
        <f t="shared" si="2"/>
        <v>4193</v>
      </c>
    </row>
    <row r="136" spans="1:7" ht="14.4" x14ac:dyDescent="0.3">
      <c r="A136" s="242">
        <v>39948</v>
      </c>
      <c r="B136" s="11" t="s">
        <v>695</v>
      </c>
      <c r="C136" s="11" t="s">
        <v>685</v>
      </c>
      <c r="D136" s="11" t="s">
        <v>686</v>
      </c>
      <c r="E136" s="11">
        <v>4</v>
      </c>
      <c r="F136" s="243">
        <v>229</v>
      </c>
      <c r="G136" s="243">
        <f t="shared" si="2"/>
        <v>916</v>
      </c>
    </row>
    <row r="137" spans="1:7" ht="14.4" x14ac:dyDescent="0.3">
      <c r="A137" s="242">
        <v>39949</v>
      </c>
      <c r="B137" s="11" t="s">
        <v>684</v>
      </c>
      <c r="C137" s="11" t="s">
        <v>685</v>
      </c>
      <c r="D137" s="11" t="s">
        <v>686</v>
      </c>
      <c r="E137" s="11">
        <v>3</v>
      </c>
      <c r="F137" s="243">
        <v>400</v>
      </c>
      <c r="G137" s="243">
        <f t="shared" si="2"/>
        <v>1200</v>
      </c>
    </row>
    <row r="138" spans="1:7" ht="14.4" x14ac:dyDescent="0.3">
      <c r="A138" s="242">
        <v>39950</v>
      </c>
      <c r="B138" s="11" t="s">
        <v>681</v>
      </c>
      <c r="C138" s="11" t="s">
        <v>692</v>
      </c>
      <c r="D138" s="11" t="s">
        <v>693</v>
      </c>
      <c r="E138" s="11">
        <v>6</v>
      </c>
      <c r="F138" s="243">
        <v>429</v>
      </c>
      <c r="G138" s="243">
        <f t="shared" si="2"/>
        <v>2574</v>
      </c>
    </row>
    <row r="139" spans="1:7" ht="14.4" x14ac:dyDescent="0.3">
      <c r="A139" s="242">
        <v>39951</v>
      </c>
      <c r="B139" s="11" t="s">
        <v>687</v>
      </c>
      <c r="C139" s="11" t="s">
        <v>685</v>
      </c>
      <c r="D139" s="11" t="s">
        <v>686</v>
      </c>
      <c r="E139" s="11">
        <v>8</v>
      </c>
      <c r="F139" s="243">
        <v>599</v>
      </c>
      <c r="G139" s="243">
        <f t="shared" si="2"/>
        <v>4792</v>
      </c>
    </row>
    <row r="140" spans="1:7" ht="14.4" x14ac:dyDescent="0.3">
      <c r="A140" s="242">
        <v>39952</v>
      </c>
      <c r="B140" s="11" t="s">
        <v>688</v>
      </c>
      <c r="C140" s="11" t="s">
        <v>682</v>
      </c>
      <c r="D140" s="11" t="s">
        <v>683</v>
      </c>
      <c r="E140" s="11">
        <v>6</v>
      </c>
      <c r="F140" s="243">
        <v>450</v>
      </c>
      <c r="G140" s="243">
        <f t="shared" si="2"/>
        <v>2700</v>
      </c>
    </row>
    <row r="141" spans="1:7" ht="14.4" x14ac:dyDescent="0.3">
      <c r="A141" s="242">
        <v>39953</v>
      </c>
      <c r="B141" s="11" t="s">
        <v>689</v>
      </c>
      <c r="C141" s="11" t="s">
        <v>682</v>
      </c>
      <c r="D141" s="11" t="s">
        <v>683</v>
      </c>
      <c r="E141" s="11">
        <v>6</v>
      </c>
      <c r="F141" s="243">
        <v>299</v>
      </c>
      <c r="G141" s="243">
        <f t="shared" si="2"/>
        <v>1794</v>
      </c>
    </row>
    <row r="142" spans="1:7" ht="14.4" x14ac:dyDescent="0.3">
      <c r="A142" s="242">
        <v>39954</v>
      </c>
      <c r="B142" s="11" t="s">
        <v>690</v>
      </c>
      <c r="C142" s="11" t="s">
        <v>685</v>
      </c>
      <c r="D142" s="11" t="s">
        <v>686</v>
      </c>
      <c r="E142" s="11">
        <v>2</v>
      </c>
      <c r="F142" s="243">
        <v>229</v>
      </c>
      <c r="G142" s="243">
        <f t="shared" si="2"/>
        <v>458</v>
      </c>
    </row>
    <row r="143" spans="1:7" ht="14.4" x14ac:dyDescent="0.3">
      <c r="A143" s="242">
        <v>39955</v>
      </c>
      <c r="B143" s="11" t="s">
        <v>694</v>
      </c>
      <c r="C143" s="11" t="s">
        <v>692</v>
      </c>
      <c r="D143" s="11" t="s">
        <v>693</v>
      </c>
      <c r="E143" s="11">
        <v>2</v>
      </c>
      <c r="F143" s="243">
        <v>429</v>
      </c>
      <c r="G143" s="243">
        <f t="shared" si="2"/>
        <v>858</v>
      </c>
    </row>
    <row r="144" spans="1:7" ht="14.4" x14ac:dyDescent="0.3">
      <c r="A144" s="242">
        <v>39956</v>
      </c>
      <c r="B144" s="11" t="s">
        <v>695</v>
      </c>
      <c r="C144" s="11" t="s">
        <v>692</v>
      </c>
      <c r="D144" s="11" t="s">
        <v>698</v>
      </c>
      <c r="E144" s="11">
        <v>3</v>
      </c>
      <c r="F144" s="243">
        <v>150</v>
      </c>
      <c r="G144" s="243">
        <f t="shared" si="2"/>
        <v>450</v>
      </c>
    </row>
    <row r="145" spans="1:7" ht="14.4" x14ac:dyDescent="0.3">
      <c r="A145" s="242">
        <v>39957</v>
      </c>
      <c r="B145" s="11" t="s">
        <v>691</v>
      </c>
      <c r="C145" s="11" t="s">
        <v>696</v>
      </c>
      <c r="D145" s="11" t="s">
        <v>697</v>
      </c>
      <c r="E145" s="11">
        <v>2</v>
      </c>
      <c r="F145" s="243">
        <v>225</v>
      </c>
      <c r="G145" s="243">
        <f t="shared" si="2"/>
        <v>450</v>
      </c>
    </row>
    <row r="146" spans="1:7" ht="14.4" x14ac:dyDescent="0.3">
      <c r="A146" s="242">
        <v>39958</v>
      </c>
      <c r="B146" s="11" t="s">
        <v>681</v>
      </c>
      <c r="C146" s="11" t="s">
        <v>696</v>
      </c>
      <c r="D146" s="11" t="s">
        <v>697</v>
      </c>
      <c r="E146" s="11">
        <v>6</v>
      </c>
      <c r="F146" s="243">
        <v>225</v>
      </c>
      <c r="G146" s="243">
        <f t="shared" si="2"/>
        <v>1350</v>
      </c>
    </row>
    <row r="147" spans="1:7" ht="14.4" x14ac:dyDescent="0.3">
      <c r="A147" s="242">
        <v>39959</v>
      </c>
      <c r="B147" s="11" t="s">
        <v>684</v>
      </c>
      <c r="C147" s="11" t="s">
        <v>696</v>
      </c>
      <c r="D147" s="11" t="s">
        <v>697</v>
      </c>
      <c r="E147" s="11">
        <v>6</v>
      </c>
      <c r="F147" s="243">
        <v>225</v>
      </c>
      <c r="G147" s="243">
        <f t="shared" si="2"/>
        <v>1350</v>
      </c>
    </row>
    <row r="148" spans="1:7" ht="14.4" x14ac:dyDescent="0.3">
      <c r="A148" s="242">
        <v>39960</v>
      </c>
      <c r="B148" s="11" t="s">
        <v>687</v>
      </c>
      <c r="C148" s="11" t="s">
        <v>692</v>
      </c>
      <c r="D148" s="11" t="s">
        <v>693</v>
      </c>
      <c r="E148" s="11">
        <v>2</v>
      </c>
      <c r="F148" s="243">
        <v>429</v>
      </c>
      <c r="G148" s="243">
        <f t="shared" si="2"/>
        <v>858</v>
      </c>
    </row>
    <row r="149" spans="1:7" ht="14.4" x14ac:dyDescent="0.3">
      <c r="A149" s="242">
        <v>39961</v>
      </c>
      <c r="B149" s="11" t="s">
        <v>688</v>
      </c>
      <c r="C149" s="11" t="s">
        <v>692</v>
      </c>
      <c r="D149" s="11" t="s">
        <v>693</v>
      </c>
      <c r="E149" s="11">
        <v>6</v>
      </c>
      <c r="F149" s="243">
        <v>429</v>
      </c>
      <c r="G149" s="243">
        <f t="shared" si="2"/>
        <v>2574</v>
      </c>
    </row>
    <row r="150" spans="1:7" ht="14.4" x14ac:dyDescent="0.3">
      <c r="A150" s="242">
        <v>39962</v>
      </c>
      <c r="B150" s="11" t="s">
        <v>689</v>
      </c>
      <c r="C150" s="11" t="s">
        <v>692</v>
      </c>
      <c r="D150" s="11" t="s">
        <v>693</v>
      </c>
      <c r="E150" s="11">
        <v>4</v>
      </c>
      <c r="F150" s="243">
        <v>99</v>
      </c>
      <c r="G150" s="243">
        <f t="shared" si="2"/>
        <v>396</v>
      </c>
    </row>
    <row r="151" spans="1:7" ht="14.4" x14ac:dyDescent="0.3">
      <c r="A151" s="242">
        <v>39963</v>
      </c>
      <c r="B151" s="11" t="s">
        <v>690</v>
      </c>
      <c r="C151" s="11" t="s">
        <v>682</v>
      </c>
      <c r="D151" s="11" t="s">
        <v>683</v>
      </c>
      <c r="E151" s="11">
        <v>6</v>
      </c>
      <c r="F151" s="243">
        <v>325</v>
      </c>
      <c r="G151" s="243">
        <f t="shared" si="2"/>
        <v>1950</v>
      </c>
    </row>
    <row r="152" spans="1:7" ht="14.4" x14ac:dyDescent="0.3">
      <c r="A152" s="242">
        <v>39964</v>
      </c>
      <c r="B152" s="11" t="s">
        <v>691</v>
      </c>
      <c r="C152" s="11" t="s">
        <v>682</v>
      </c>
      <c r="D152" s="11" t="s">
        <v>683</v>
      </c>
      <c r="E152" s="11">
        <v>3</v>
      </c>
      <c r="F152" s="243">
        <v>325</v>
      </c>
      <c r="G152" s="243">
        <f t="shared" si="2"/>
        <v>975</v>
      </c>
    </row>
    <row r="153" spans="1:7" ht="14.4" x14ac:dyDescent="0.3">
      <c r="A153" s="242">
        <v>39965</v>
      </c>
      <c r="B153" s="11" t="s">
        <v>694</v>
      </c>
      <c r="C153" s="11" t="s">
        <v>696</v>
      </c>
      <c r="D153" s="11" t="s">
        <v>697</v>
      </c>
      <c r="E153" s="11">
        <v>6</v>
      </c>
      <c r="F153" s="243">
        <v>225</v>
      </c>
      <c r="G153" s="243">
        <f t="shared" si="2"/>
        <v>1350</v>
      </c>
    </row>
    <row r="154" spans="1:7" ht="14.4" x14ac:dyDescent="0.3">
      <c r="A154" s="242">
        <v>39966</v>
      </c>
      <c r="B154" s="11" t="s">
        <v>695</v>
      </c>
      <c r="C154" s="11" t="s">
        <v>685</v>
      </c>
      <c r="D154" s="11" t="s">
        <v>686</v>
      </c>
      <c r="E154" s="11">
        <v>1</v>
      </c>
      <c r="F154" s="243">
        <v>300</v>
      </c>
      <c r="G154" s="243">
        <f t="shared" si="2"/>
        <v>300</v>
      </c>
    </row>
    <row r="155" spans="1:7" ht="14.4" x14ac:dyDescent="0.3">
      <c r="A155" s="242">
        <v>39967</v>
      </c>
      <c r="B155" s="11" t="s">
        <v>684</v>
      </c>
      <c r="C155" s="11" t="s">
        <v>682</v>
      </c>
      <c r="D155" s="11" t="s">
        <v>683</v>
      </c>
      <c r="E155" s="11">
        <v>8</v>
      </c>
      <c r="F155" s="243">
        <v>299</v>
      </c>
      <c r="G155" s="243">
        <f t="shared" si="2"/>
        <v>2392</v>
      </c>
    </row>
    <row r="156" spans="1:7" ht="14.4" x14ac:dyDescent="0.3">
      <c r="A156" s="242">
        <v>39968</v>
      </c>
      <c r="B156" s="11" t="s">
        <v>681</v>
      </c>
      <c r="C156" s="11" t="s">
        <v>696</v>
      </c>
      <c r="D156" s="11" t="s">
        <v>697</v>
      </c>
      <c r="E156" s="11">
        <v>9</v>
      </c>
      <c r="F156" s="243">
        <v>225</v>
      </c>
      <c r="G156" s="243">
        <f t="shared" si="2"/>
        <v>2025</v>
      </c>
    </row>
    <row r="157" spans="1:7" ht="14.4" x14ac:dyDescent="0.3">
      <c r="A157" s="242">
        <v>39969</v>
      </c>
      <c r="B157" s="11" t="s">
        <v>687</v>
      </c>
      <c r="C157" s="11" t="s">
        <v>685</v>
      </c>
      <c r="D157" s="11" t="s">
        <v>686</v>
      </c>
      <c r="E157" s="11">
        <v>6</v>
      </c>
      <c r="F157" s="243">
        <v>300</v>
      </c>
      <c r="G157" s="243">
        <f t="shared" si="2"/>
        <v>1800</v>
      </c>
    </row>
    <row r="158" spans="1:7" ht="14.4" x14ac:dyDescent="0.3">
      <c r="A158" s="242">
        <v>39970</v>
      </c>
      <c r="B158" s="11" t="s">
        <v>688</v>
      </c>
      <c r="C158" s="11" t="s">
        <v>682</v>
      </c>
      <c r="D158" s="11" t="s">
        <v>683</v>
      </c>
      <c r="E158" s="11">
        <v>10</v>
      </c>
      <c r="F158" s="243">
        <v>299</v>
      </c>
      <c r="G158" s="243">
        <f t="shared" si="2"/>
        <v>2990</v>
      </c>
    </row>
    <row r="159" spans="1:7" ht="14.4" x14ac:dyDescent="0.3">
      <c r="A159" s="242">
        <v>39971</v>
      </c>
      <c r="B159" s="11" t="s">
        <v>689</v>
      </c>
      <c r="C159" s="11" t="s">
        <v>685</v>
      </c>
      <c r="D159" s="11" t="s">
        <v>686</v>
      </c>
      <c r="E159" s="11">
        <v>9</v>
      </c>
      <c r="F159" s="243">
        <v>400</v>
      </c>
      <c r="G159" s="243">
        <f t="shared" si="2"/>
        <v>3600</v>
      </c>
    </row>
    <row r="160" spans="1:7" ht="14.4" x14ac:dyDescent="0.3">
      <c r="A160" s="242">
        <v>39972</v>
      </c>
      <c r="B160" s="11" t="s">
        <v>690</v>
      </c>
      <c r="C160" s="11" t="s">
        <v>685</v>
      </c>
      <c r="D160" s="11" t="s">
        <v>686</v>
      </c>
      <c r="E160" s="11">
        <v>4</v>
      </c>
      <c r="F160" s="243">
        <v>400</v>
      </c>
      <c r="G160" s="243">
        <f t="shared" si="2"/>
        <v>1600</v>
      </c>
    </row>
    <row r="161" spans="1:7" ht="14.4" x14ac:dyDescent="0.3">
      <c r="A161" s="242">
        <v>39973</v>
      </c>
      <c r="B161" s="11" t="s">
        <v>694</v>
      </c>
      <c r="C161" s="11" t="s">
        <v>682</v>
      </c>
      <c r="D161" s="11" t="s">
        <v>683</v>
      </c>
      <c r="E161" s="11">
        <v>1</v>
      </c>
      <c r="F161" s="243">
        <v>400</v>
      </c>
      <c r="G161" s="243">
        <f t="shared" si="2"/>
        <v>400</v>
      </c>
    </row>
    <row r="162" spans="1:7" ht="14.4" x14ac:dyDescent="0.3">
      <c r="A162" s="242">
        <v>39974</v>
      </c>
      <c r="B162" s="11" t="s">
        <v>695</v>
      </c>
      <c r="C162" s="11" t="s">
        <v>692</v>
      </c>
      <c r="D162" s="11" t="s">
        <v>693</v>
      </c>
      <c r="E162" s="11">
        <v>3</v>
      </c>
      <c r="F162" s="243">
        <v>99</v>
      </c>
      <c r="G162" s="243">
        <f t="shared" si="2"/>
        <v>297</v>
      </c>
    </row>
    <row r="163" spans="1:7" ht="14.4" x14ac:dyDescent="0.3">
      <c r="A163" s="242">
        <v>39975</v>
      </c>
      <c r="B163" s="11" t="s">
        <v>691</v>
      </c>
      <c r="C163" s="11" t="s">
        <v>682</v>
      </c>
      <c r="D163" s="11" t="s">
        <v>683</v>
      </c>
      <c r="E163" s="11">
        <v>4</v>
      </c>
      <c r="F163" s="243">
        <v>400</v>
      </c>
      <c r="G163" s="243">
        <f t="shared" si="2"/>
        <v>1600</v>
      </c>
    </row>
    <row r="164" spans="1:7" ht="14.4" x14ac:dyDescent="0.3">
      <c r="A164" s="242">
        <v>39976</v>
      </c>
      <c r="B164" s="11" t="s">
        <v>681</v>
      </c>
      <c r="C164" s="11" t="s">
        <v>682</v>
      </c>
      <c r="D164" s="11" t="s">
        <v>683</v>
      </c>
      <c r="E164" s="11">
        <v>3</v>
      </c>
      <c r="F164" s="243">
        <v>299</v>
      </c>
      <c r="G164" s="243">
        <f t="shared" si="2"/>
        <v>897</v>
      </c>
    </row>
    <row r="165" spans="1:7" ht="14.4" x14ac:dyDescent="0.3">
      <c r="A165" s="242">
        <v>39977</v>
      </c>
      <c r="B165" s="11" t="s">
        <v>684</v>
      </c>
      <c r="C165" s="11" t="s">
        <v>685</v>
      </c>
      <c r="D165" s="11" t="s">
        <v>686</v>
      </c>
      <c r="E165" s="11">
        <v>6</v>
      </c>
      <c r="F165" s="243">
        <v>600</v>
      </c>
      <c r="G165" s="243">
        <f t="shared" si="2"/>
        <v>3600</v>
      </c>
    </row>
    <row r="166" spans="1:7" ht="14.4" x14ac:dyDescent="0.3">
      <c r="A166" s="242">
        <v>39978</v>
      </c>
      <c r="B166" s="11" t="s">
        <v>687</v>
      </c>
      <c r="C166" s="11" t="s">
        <v>685</v>
      </c>
      <c r="D166" s="11" t="s">
        <v>698</v>
      </c>
      <c r="E166" s="11">
        <v>3</v>
      </c>
      <c r="F166" s="243">
        <v>150</v>
      </c>
      <c r="G166" s="243">
        <f t="shared" si="2"/>
        <v>450</v>
      </c>
    </row>
    <row r="167" spans="1:7" ht="14.4" x14ac:dyDescent="0.3">
      <c r="A167" s="242">
        <v>39979</v>
      </c>
      <c r="B167" s="11" t="s">
        <v>688</v>
      </c>
      <c r="C167" s="11" t="s">
        <v>685</v>
      </c>
      <c r="D167" s="11" t="s">
        <v>686</v>
      </c>
      <c r="E167" s="11">
        <v>4</v>
      </c>
      <c r="F167" s="243">
        <v>229</v>
      </c>
      <c r="G167" s="243">
        <f t="shared" si="2"/>
        <v>916</v>
      </c>
    </row>
    <row r="168" spans="1:7" ht="14.4" x14ac:dyDescent="0.3">
      <c r="A168" s="242">
        <v>39980</v>
      </c>
      <c r="B168" s="11" t="s">
        <v>689</v>
      </c>
      <c r="C168" s="11" t="s">
        <v>685</v>
      </c>
      <c r="D168" s="11" t="s">
        <v>686</v>
      </c>
      <c r="E168" s="11">
        <v>5</v>
      </c>
      <c r="F168" s="243">
        <v>300</v>
      </c>
      <c r="G168" s="243">
        <f t="shared" si="2"/>
        <v>1500</v>
      </c>
    </row>
    <row r="169" spans="1:7" ht="14.4" x14ac:dyDescent="0.3">
      <c r="A169" s="242">
        <v>39981</v>
      </c>
      <c r="B169" s="11" t="s">
        <v>690</v>
      </c>
      <c r="C169" s="11" t="s">
        <v>682</v>
      </c>
      <c r="D169" s="11" t="s">
        <v>683</v>
      </c>
      <c r="E169" s="11">
        <v>9</v>
      </c>
      <c r="F169" s="243">
        <v>325</v>
      </c>
      <c r="G169" s="243">
        <f t="shared" si="2"/>
        <v>2925</v>
      </c>
    </row>
    <row r="170" spans="1:7" ht="14.4" x14ac:dyDescent="0.3">
      <c r="A170" s="242">
        <v>39982</v>
      </c>
      <c r="B170" s="11" t="s">
        <v>691</v>
      </c>
      <c r="C170" s="11" t="s">
        <v>685</v>
      </c>
      <c r="D170" s="11" t="s">
        <v>686</v>
      </c>
      <c r="E170" s="11">
        <v>5</v>
      </c>
      <c r="F170" s="243">
        <v>300</v>
      </c>
      <c r="G170" s="243">
        <f t="shared" si="2"/>
        <v>1500</v>
      </c>
    </row>
    <row r="171" spans="1:7" ht="14.4" x14ac:dyDescent="0.3">
      <c r="A171" s="242">
        <v>39983</v>
      </c>
      <c r="B171" s="11" t="s">
        <v>694</v>
      </c>
      <c r="C171" s="11" t="s">
        <v>685</v>
      </c>
      <c r="D171" s="11" t="s">
        <v>686</v>
      </c>
      <c r="E171" s="11">
        <v>2</v>
      </c>
      <c r="F171" s="243">
        <v>600</v>
      </c>
      <c r="G171" s="243">
        <f t="shared" si="2"/>
        <v>1200</v>
      </c>
    </row>
    <row r="172" spans="1:7" ht="14.4" x14ac:dyDescent="0.3">
      <c r="A172" s="242">
        <v>39984</v>
      </c>
      <c r="B172" s="11" t="s">
        <v>695</v>
      </c>
      <c r="C172" s="11" t="s">
        <v>682</v>
      </c>
      <c r="D172" s="11" t="s">
        <v>683</v>
      </c>
      <c r="E172" s="11">
        <v>10</v>
      </c>
      <c r="F172" s="243">
        <v>325</v>
      </c>
      <c r="G172" s="243">
        <f t="shared" si="2"/>
        <v>3250</v>
      </c>
    </row>
    <row r="173" spans="1:7" ht="14.4" x14ac:dyDescent="0.3">
      <c r="A173" s="242">
        <v>39985</v>
      </c>
      <c r="B173" s="11" t="s">
        <v>684</v>
      </c>
      <c r="C173" s="11" t="s">
        <v>685</v>
      </c>
      <c r="D173" s="11" t="s">
        <v>686</v>
      </c>
      <c r="E173" s="11">
        <v>4</v>
      </c>
      <c r="F173" s="243">
        <v>599</v>
      </c>
      <c r="G173" s="243">
        <f t="shared" si="2"/>
        <v>2396</v>
      </c>
    </row>
    <row r="174" spans="1:7" ht="14.4" x14ac:dyDescent="0.3">
      <c r="A174" s="242">
        <v>39986</v>
      </c>
      <c r="B174" s="11" t="s">
        <v>681</v>
      </c>
      <c r="C174" s="11" t="s">
        <v>696</v>
      </c>
      <c r="D174" s="11" t="s">
        <v>697</v>
      </c>
      <c r="E174" s="11">
        <v>2</v>
      </c>
      <c r="F174" s="243">
        <v>225</v>
      </c>
      <c r="G174" s="243">
        <f t="shared" si="2"/>
        <v>450</v>
      </c>
    </row>
    <row r="175" spans="1:7" ht="14.4" x14ac:dyDescent="0.3">
      <c r="A175" s="242">
        <v>39987</v>
      </c>
      <c r="B175" s="11" t="s">
        <v>687</v>
      </c>
      <c r="C175" s="11" t="s">
        <v>682</v>
      </c>
      <c r="D175" s="11" t="s">
        <v>683</v>
      </c>
      <c r="E175" s="11">
        <v>4</v>
      </c>
      <c r="F175" s="243">
        <v>325</v>
      </c>
      <c r="G175" s="243">
        <f t="shared" si="2"/>
        <v>1300</v>
      </c>
    </row>
    <row r="176" spans="1:7" ht="14.4" x14ac:dyDescent="0.3">
      <c r="A176" s="242">
        <v>39988</v>
      </c>
      <c r="B176" s="11" t="s">
        <v>688</v>
      </c>
      <c r="C176" s="11" t="s">
        <v>682</v>
      </c>
      <c r="D176" s="11" t="s">
        <v>683</v>
      </c>
      <c r="E176" s="11">
        <v>8</v>
      </c>
      <c r="F176" s="243">
        <v>450</v>
      </c>
      <c r="G176" s="243">
        <f t="shared" si="2"/>
        <v>3600</v>
      </c>
    </row>
    <row r="177" spans="1:7" ht="14.4" x14ac:dyDescent="0.3">
      <c r="A177" s="242">
        <v>39989</v>
      </c>
      <c r="B177" s="11" t="s">
        <v>689</v>
      </c>
      <c r="C177" s="11" t="s">
        <v>685</v>
      </c>
      <c r="D177" s="11" t="s">
        <v>686</v>
      </c>
      <c r="E177" s="11">
        <v>1</v>
      </c>
      <c r="F177" s="243">
        <v>599</v>
      </c>
      <c r="G177" s="243">
        <f t="shared" si="2"/>
        <v>599</v>
      </c>
    </row>
    <row r="178" spans="1:7" ht="14.4" x14ac:dyDescent="0.3">
      <c r="A178" s="242">
        <v>39990</v>
      </c>
      <c r="B178" s="11" t="s">
        <v>690</v>
      </c>
      <c r="C178" s="11" t="s">
        <v>682</v>
      </c>
      <c r="D178" s="11" t="s">
        <v>683</v>
      </c>
      <c r="E178" s="11">
        <v>10</v>
      </c>
      <c r="F178" s="243">
        <v>325</v>
      </c>
      <c r="G178" s="243">
        <f t="shared" si="2"/>
        <v>3250</v>
      </c>
    </row>
    <row r="179" spans="1:7" ht="14.4" x14ac:dyDescent="0.3">
      <c r="A179" s="242">
        <v>39991</v>
      </c>
      <c r="B179" s="11" t="s">
        <v>694</v>
      </c>
      <c r="C179" s="11" t="s">
        <v>682</v>
      </c>
      <c r="D179" s="11" t="s">
        <v>683</v>
      </c>
      <c r="E179" s="11">
        <v>4</v>
      </c>
      <c r="F179" s="243">
        <v>299</v>
      </c>
      <c r="G179" s="243">
        <f t="shared" si="2"/>
        <v>1196</v>
      </c>
    </row>
    <row r="180" spans="1:7" ht="14.4" x14ac:dyDescent="0.3">
      <c r="A180" s="242">
        <v>39992</v>
      </c>
      <c r="B180" s="11" t="s">
        <v>695</v>
      </c>
      <c r="C180" s="11" t="s">
        <v>682</v>
      </c>
      <c r="D180" s="11" t="s">
        <v>683</v>
      </c>
      <c r="E180" s="11">
        <v>9</v>
      </c>
      <c r="F180" s="243">
        <v>299</v>
      </c>
      <c r="G180" s="243">
        <f t="shared" si="2"/>
        <v>2691</v>
      </c>
    </row>
    <row r="181" spans="1:7" ht="14.4" x14ac:dyDescent="0.3">
      <c r="A181" s="242">
        <v>39993</v>
      </c>
      <c r="B181" s="11" t="s">
        <v>691</v>
      </c>
      <c r="C181" s="11" t="s">
        <v>682</v>
      </c>
      <c r="D181" s="11" t="s">
        <v>683</v>
      </c>
      <c r="E181" s="11">
        <v>7</v>
      </c>
      <c r="F181" s="243">
        <v>169</v>
      </c>
      <c r="G181" s="243">
        <f t="shared" si="2"/>
        <v>1183</v>
      </c>
    </row>
    <row r="182" spans="1:7" ht="14.4" x14ac:dyDescent="0.3">
      <c r="A182" s="242">
        <v>39994</v>
      </c>
      <c r="B182" s="11" t="s">
        <v>681</v>
      </c>
      <c r="C182" s="11" t="s">
        <v>682</v>
      </c>
      <c r="D182" s="11" t="s">
        <v>683</v>
      </c>
      <c r="E182" s="11">
        <v>3</v>
      </c>
      <c r="F182" s="243">
        <v>299</v>
      </c>
      <c r="G182" s="243">
        <f t="shared" si="2"/>
        <v>897</v>
      </c>
    </row>
    <row r="183" spans="1:7" ht="14.4" x14ac:dyDescent="0.3">
      <c r="A183" s="242">
        <v>39995</v>
      </c>
      <c r="B183" s="11" t="s">
        <v>684</v>
      </c>
      <c r="C183" s="11" t="s">
        <v>696</v>
      </c>
      <c r="D183" s="11" t="s">
        <v>697</v>
      </c>
      <c r="E183" s="11">
        <v>10</v>
      </c>
      <c r="F183" s="243">
        <v>225</v>
      </c>
      <c r="G183" s="243">
        <f t="shared" si="2"/>
        <v>2250</v>
      </c>
    </row>
    <row r="184" spans="1:7" ht="14.4" x14ac:dyDescent="0.3">
      <c r="A184" s="242">
        <v>39996</v>
      </c>
      <c r="B184" s="11" t="s">
        <v>687</v>
      </c>
      <c r="C184" s="11" t="s">
        <v>682</v>
      </c>
      <c r="D184" s="11" t="s">
        <v>683</v>
      </c>
      <c r="E184" s="11">
        <v>2</v>
      </c>
      <c r="F184" s="243">
        <v>325</v>
      </c>
      <c r="G184" s="243">
        <f t="shared" si="2"/>
        <v>650</v>
      </c>
    </row>
    <row r="185" spans="1:7" ht="14.4" x14ac:dyDescent="0.3">
      <c r="A185" s="242">
        <v>39997</v>
      </c>
      <c r="B185" s="11" t="s">
        <v>688</v>
      </c>
      <c r="C185" s="11" t="s">
        <v>682</v>
      </c>
      <c r="D185" s="11" t="s">
        <v>683</v>
      </c>
      <c r="E185" s="11">
        <v>4</v>
      </c>
      <c r="F185" s="243">
        <v>450</v>
      </c>
      <c r="G185" s="243">
        <f t="shared" si="2"/>
        <v>1800</v>
      </c>
    </row>
    <row r="186" spans="1:7" ht="14.4" x14ac:dyDescent="0.3">
      <c r="A186" s="242">
        <v>39998</v>
      </c>
      <c r="B186" s="11" t="s">
        <v>689</v>
      </c>
      <c r="C186" s="11" t="s">
        <v>685</v>
      </c>
      <c r="D186" s="11" t="s">
        <v>686</v>
      </c>
      <c r="E186" s="11">
        <v>2</v>
      </c>
      <c r="F186" s="243">
        <v>599</v>
      </c>
      <c r="G186" s="243">
        <f t="shared" si="2"/>
        <v>1198</v>
      </c>
    </row>
    <row r="187" spans="1:7" ht="14.4" x14ac:dyDescent="0.3">
      <c r="A187" s="242">
        <v>39999</v>
      </c>
      <c r="B187" s="11" t="s">
        <v>690</v>
      </c>
      <c r="C187" s="11" t="s">
        <v>692</v>
      </c>
      <c r="D187" s="11" t="s">
        <v>693</v>
      </c>
      <c r="E187" s="11">
        <v>1</v>
      </c>
      <c r="F187" s="243">
        <v>350</v>
      </c>
      <c r="G187" s="243">
        <f t="shared" si="2"/>
        <v>350</v>
      </c>
    </row>
    <row r="188" spans="1:7" ht="14.4" x14ac:dyDescent="0.3">
      <c r="A188" s="242">
        <v>40000</v>
      </c>
      <c r="B188" s="11" t="s">
        <v>691</v>
      </c>
      <c r="C188" s="11" t="s">
        <v>682</v>
      </c>
      <c r="D188" s="11" t="s">
        <v>683</v>
      </c>
      <c r="E188" s="11">
        <v>2</v>
      </c>
      <c r="F188" s="243">
        <v>450</v>
      </c>
      <c r="G188" s="243">
        <f t="shared" si="2"/>
        <v>900</v>
      </c>
    </row>
    <row r="189" spans="1:7" ht="14.4" x14ac:dyDescent="0.3">
      <c r="A189" s="242">
        <v>40001</v>
      </c>
      <c r="B189" s="11" t="s">
        <v>694</v>
      </c>
      <c r="C189" s="11" t="s">
        <v>682</v>
      </c>
      <c r="D189" s="11" t="s">
        <v>683</v>
      </c>
      <c r="E189" s="11">
        <v>3</v>
      </c>
      <c r="F189" s="243">
        <v>450</v>
      </c>
      <c r="G189" s="243">
        <f t="shared" si="2"/>
        <v>1350</v>
      </c>
    </row>
    <row r="190" spans="1:7" ht="14.4" x14ac:dyDescent="0.3">
      <c r="A190" s="242">
        <v>40002</v>
      </c>
      <c r="B190" s="11" t="s">
        <v>695</v>
      </c>
      <c r="C190" s="11" t="s">
        <v>696</v>
      </c>
      <c r="D190" s="11" t="s">
        <v>697</v>
      </c>
      <c r="E190" s="11">
        <v>4</v>
      </c>
      <c r="F190" s="243">
        <v>225</v>
      </c>
      <c r="G190" s="243">
        <f t="shared" si="2"/>
        <v>900</v>
      </c>
    </row>
    <row r="191" spans="1:7" ht="14.4" x14ac:dyDescent="0.3">
      <c r="A191" s="242">
        <v>40003</v>
      </c>
      <c r="B191" s="11" t="s">
        <v>684</v>
      </c>
      <c r="C191" s="11" t="s">
        <v>692</v>
      </c>
      <c r="D191" s="11" t="s">
        <v>693</v>
      </c>
      <c r="E191" s="11">
        <v>7</v>
      </c>
      <c r="F191" s="243">
        <v>99</v>
      </c>
      <c r="G191" s="243">
        <f t="shared" si="2"/>
        <v>693</v>
      </c>
    </row>
    <row r="192" spans="1:7" ht="14.4" x14ac:dyDescent="0.3">
      <c r="A192" s="242">
        <v>40004</v>
      </c>
      <c r="B192" s="11" t="s">
        <v>681</v>
      </c>
      <c r="C192" s="11" t="s">
        <v>682</v>
      </c>
      <c r="D192" s="11" t="s">
        <v>683</v>
      </c>
      <c r="E192" s="11">
        <v>3</v>
      </c>
      <c r="F192" s="243">
        <v>299</v>
      </c>
      <c r="G192" s="243">
        <f t="shared" si="2"/>
        <v>897</v>
      </c>
    </row>
    <row r="193" spans="1:7" ht="14.4" x14ac:dyDescent="0.3">
      <c r="A193" s="242">
        <v>40005</v>
      </c>
      <c r="B193" s="11" t="s">
        <v>687</v>
      </c>
      <c r="C193" s="11" t="s">
        <v>685</v>
      </c>
      <c r="D193" s="11" t="s">
        <v>686</v>
      </c>
      <c r="E193" s="11">
        <v>3</v>
      </c>
      <c r="F193" s="243">
        <v>300</v>
      </c>
      <c r="G193" s="243">
        <f t="shared" si="2"/>
        <v>900</v>
      </c>
    </row>
    <row r="194" spans="1:7" ht="14.4" x14ac:dyDescent="0.3">
      <c r="A194" s="242">
        <v>40006</v>
      </c>
      <c r="B194" s="11" t="s">
        <v>688</v>
      </c>
      <c r="C194" s="11" t="s">
        <v>696</v>
      </c>
      <c r="D194" s="11" t="s">
        <v>697</v>
      </c>
      <c r="E194" s="11">
        <v>7</v>
      </c>
      <c r="F194" s="243">
        <v>225</v>
      </c>
      <c r="G194" s="243">
        <f t="shared" si="2"/>
        <v>1575</v>
      </c>
    </row>
    <row r="195" spans="1:7" ht="14.4" x14ac:dyDescent="0.3">
      <c r="A195" s="242">
        <v>40007</v>
      </c>
      <c r="B195" s="11" t="s">
        <v>689</v>
      </c>
      <c r="C195" s="11" t="s">
        <v>696</v>
      </c>
      <c r="D195" s="11" t="s">
        <v>697</v>
      </c>
      <c r="E195" s="11">
        <v>9</v>
      </c>
      <c r="F195" s="243">
        <v>225</v>
      </c>
      <c r="G195" s="243">
        <f t="shared" ref="G195:G258" si="3">E195*F195</f>
        <v>2025</v>
      </c>
    </row>
    <row r="196" spans="1:7" ht="14.4" x14ac:dyDescent="0.3">
      <c r="A196" s="242">
        <v>40008</v>
      </c>
      <c r="B196" s="11" t="s">
        <v>690</v>
      </c>
      <c r="C196" s="11" t="s">
        <v>692</v>
      </c>
      <c r="D196" s="11" t="s">
        <v>693</v>
      </c>
      <c r="E196" s="11">
        <v>5</v>
      </c>
      <c r="F196" s="243">
        <v>429</v>
      </c>
      <c r="G196" s="243">
        <f t="shared" si="3"/>
        <v>2145</v>
      </c>
    </row>
    <row r="197" spans="1:7" ht="14.4" x14ac:dyDescent="0.3">
      <c r="A197" s="242">
        <v>40009</v>
      </c>
      <c r="B197" s="11" t="s">
        <v>694</v>
      </c>
      <c r="C197" s="11" t="s">
        <v>685</v>
      </c>
      <c r="D197" s="11" t="s">
        <v>686</v>
      </c>
      <c r="E197" s="11">
        <v>6</v>
      </c>
      <c r="F197" s="243">
        <v>229</v>
      </c>
      <c r="G197" s="243">
        <f t="shared" si="3"/>
        <v>1374</v>
      </c>
    </row>
    <row r="198" spans="1:7" ht="14.4" x14ac:dyDescent="0.3">
      <c r="A198" s="242">
        <v>40010</v>
      </c>
      <c r="B198" s="11" t="s">
        <v>695</v>
      </c>
      <c r="C198" s="11" t="s">
        <v>692</v>
      </c>
      <c r="D198" s="11" t="s">
        <v>693</v>
      </c>
      <c r="E198" s="11">
        <v>3</v>
      </c>
      <c r="F198" s="243">
        <v>429</v>
      </c>
      <c r="G198" s="243">
        <f t="shared" si="3"/>
        <v>1287</v>
      </c>
    </row>
    <row r="199" spans="1:7" ht="14.4" x14ac:dyDescent="0.3">
      <c r="A199" s="242">
        <v>40011</v>
      </c>
      <c r="B199" s="11" t="s">
        <v>691</v>
      </c>
      <c r="C199" s="11" t="s">
        <v>692</v>
      </c>
      <c r="D199" s="11" t="s">
        <v>693</v>
      </c>
      <c r="E199" s="11">
        <v>2</v>
      </c>
      <c r="F199" s="243">
        <v>429</v>
      </c>
      <c r="G199" s="243">
        <f t="shared" si="3"/>
        <v>858</v>
      </c>
    </row>
    <row r="200" spans="1:7" ht="14.4" x14ac:dyDescent="0.3">
      <c r="A200" s="242">
        <v>40012</v>
      </c>
      <c r="B200" s="11" t="s">
        <v>681</v>
      </c>
      <c r="C200" s="11" t="s">
        <v>692</v>
      </c>
      <c r="D200" s="11" t="s">
        <v>693</v>
      </c>
      <c r="E200" s="11">
        <v>10</v>
      </c>
      <c r="F200" s="243">
        <v>350</v>
      </c>
      <c r="G200" s="243">
        <f t="shared" si="3"/>
        <v>3500</v>
      </c>
    </row>
    <row r="201" spans="1:7" ht="14.4" x14ac:dyDescent="0.3">
      <c r="A201" s="242">
        <v>40013</v>
      </c>
      <c r="B201" s="11" t="s">
        <v>684</v>
      </c>
      <c r="C201" s="11" t="s">
        <v>696</v>
      </c>
      <c r="D201" s="11" t="s">
        <v>697</v>
      </c>
      <c r="E201" s="11">
        <v>4</v>
      </c>
      <c r="F201" s="243">
        <v>225</v>
      </c>
      <c r="G201" s="243">
        <f t="shared" si="3"/>
        <v>900</v>
      </c>
    </row>
    <row r="202" spans="1:7" ht="14.4" x14ac:dyDescent="0.3">
      <c r="A202" s="242">
        <v>40014</v>
      </c>
      <c r="B202" s="11" t="s">
        <v>687</v>
      </c>
      <c r="C202" s="11" t="s">
        <v>685</v>
      </c>
      <c r="D202" s="11" t="s">
        <v>686</v>
      </c>
      <c r="E202" s="11">
        <v>1</v>
      </c>
      <c r="F202" s="243">
        <v>300</v>
      </c>
      <c r="G202" s="243">
        <f t="shared" si="3"/>
        <v>300</v>
      </c>
    </row>
    <row r="203" spans="1:7" ht="14.4" x14ac:dyDescent="0.3">
      <c r="A203" s="242">
        <v>40015</v>
      </c>
      <c r="B203" s="11" t="s">
        <v>688</v>
      </c>
      <c r="C203" s="11" t="s">
        <v>682</v>
      </c>
      <c r="D203" s="11" t="s">
        <v>683</v>
      </c>
      <c r="E203" s="11">
        <v>6</v>
      </c>
      <c r="F203" s="243">
        <v>325</v>
      </c>
      <c r="G203" s="243">
        <f t="shared" si="3"/>
        <v>1950</v>
      </c>
    </row>
    <row r="204" spans="1:7" ht="14.4" x14ac:dyDescent="0.3">
      <c r="A204" s="242">
        <v>40016</v>
      </c>
      <c r="B204" s="11" t="s">
        <v>689</v>
      </c>
      <c r="C204" s="11" t="s">
        <v>682</v>
      </c>
      <c r="D204" s="11" t="s">
        <v>683</v>
      </c>
      <c r="E204" s="11">
        <v>8</v>
      </c>
      <c r="F204" s="243">
        <v>299</v>
      </c>
      <c r="G204" s="243">
        <f t="shared" si="3"/>
        <v>2392</v>
      </c>
    </row>
    <row r="205" spans="1:7" ht="14.4" x14ac:dyDescent="0.3">
      <c r="A205" s="242">
        <v>40017</v>
      </c>
      <c r="B205" s="11" t="s">
        <v>690</v>
      </c>
      <c r="C205" s="11" t="s">
        <v>682</v>
      </c>
      <c r="D205" s="11" t="s">
        <v>683</v>
      </c>
      <c r="E205" s="11">
        <v>7</v>
      </c>
      <c r="F205" s="243">
        <v>450</v>
      </c>
      <c r="G205" s="243">
        <f t="shared" si="3"/>
        <v>3150</v>
      </c>
    </row>
    <row r="206" spans="1:7" ht="14.4" x14ac:dyDescent="0.3">
      <c r="A206" s="242">
        <v>40018</v>
      </c>
      <c r="B206" s="11" t="s">
        <v>691</v>
      </c>
      <c r="C206" s="11" t="s">
        <v>685</v>
      </c>
      <c r="D206" s="11" t="s">
        <v>686</v>
      </c>
      <c r="E206" s="11">
        <v>3</v>
      </c>
      <c r="F206" s="243">
        <v>599</v>
      </c>
      <c r="G206" s="243">
        <f t="shared" si="3"/>
        <v>1797</v>
      </c>
    </row>
    <row r="207" spans="1:7" ht="14.4" x14ac:dyDescent="0.3">
      <c r="A207" s="242">
        <v>40019</v>
      </c>
      <c r="B207" s="11" t="s">
        <v>694</v>
      </c>
      <c r="C207" s="11" t="s">
        <v>682</v>
      </c>
      <c r="D207" s="11" t="s">
        <v>683</v>
      </c>
      <c r="E207" s="11">
        <v>9</v>
      </c>
      <c r="F207" s="243">
        <v>450</v>
      </c>
      <c r="G207" s="243">
        <f t="shared" si="3"/>
        <v>4050</v>
      </c>
    </row>
    <row r="208" spans="1:7" ht="14.4" x14ac:dyDescent="0.3">
      <c r="A208" s="242">
        <v>40020</v>
      </c>
      <c r="B208" s="11" t="s">
        <v>695</v>
      </c>
      <c r="C208" s="11" t="s">
        <v>696</v>
      </c>
      <c r="D208" s="11" t="s">
        <v>697</v>
      </c>
      <c r="E208" s="11">
        <v>2</v>
      </c>
      <c r="F208" s="243">
        <v>225</v>
      </c>
      <c r="G208" s="243">
        <f t="shared" si="3"/>
        <v>450</v>
      </c>
    </row>
    <row r="209" spans="1:7" ht="14.4" x14ac:dyDescent="0.3">
      <c r="A209" s="242">
        <v>40021</v>
      </c>
      <c r="B209" s="11" t="s">
        <v>684</v>
      </c>
      <c r="C209" s="11" t="s">
        <v>682</v>
      </c>
      <c r="D209" s="11" t="s">
        <v>683</v>
      </c>
      <c r="E209" s="11">
        <v>6</v>
      </c>
      <c r="F209" s="243">
        <v>299</v>
      </c>
      <c r="G209" s="243">
        <f t="shared" si="3"/>
        <v>1794</v>
      </c>
    </row>
    <row r="210" spans="1:7" ht="14.4" x14ac:dyDescent="0.3">
      <c r="A210" s="242">
        <v>40022</v>
      </c>
      <c r="B210" s="11" t="s">
        <v>681</v>
      </c>
      <c r="C210" s="11" t="s">
        <v>692</v>
      </c>
      <c r="D210" s="11" t="s">
        <v>693</v>
      </c>
      <c r="E210" s="11">
        <v>9</v>
      </c>
      <c r="F210" s="243">
        <v>99</v>
      </c>
      <c r="G210" s="243">
        <f t="shared" si="3"/>
        <v>891</v>
      </c>
    </row>
    <row r="211" spans="1:7" ht="14.4" x14ac:dyDescent="0.3">
      <c r="A211" s="242">
        <v>40023</v>
      </c>
      <c r="B211" s="11" t="s">
        <v>687</v>
      </c>
      <c r="C211" s="11" t="s">
        <v>692</v>
      </c>
      <c r="D211" s="11" t="s">
        <v>693</v>
      </c>
      <c r="E211" s="11">
        <v>10</v>
      </c>
      <c r="F211" s="243">
        <v>99</v>
      </c>
      <c r="G211" s="243">
        <f t="shared" si="3"/>
        <v>990</v>
      </c>
    </row>
    <row r="212" spans="1:7" ht="14.4" x14ac:dyDescent="0.3">
      <c r="A212" s="242">
        <v>40024</v>
      </c>
      <c r="B212" s="11" t="s">
        <v>688</v>
      </c>
      <c r="C212" s="11" t="s">
        <v>685</v>
      </c>
      <c r="D212" s="11" t="s">
        <v>686</v>
      </c>
      <c r="E212" s="11">
        <v>2</v>
      </c>
      <c r="F212" s="243">
        <v>300</v>
      </c>
      <c r="G212" s="243">
        <f t="shared" si="3"/>
        <v>600</v>
      </c>
    </row>
    <row r="213" spans="1:7" ht="14.4" x14ac:dyDescent="0.3">
      <c r="A213" s="242">
        <v>40025</v>
      </c>
      <c r="B213" s="11" t="s">
        <v>689</v>
      </c>
      <c r="C213" s="11" t="s">
        <v>685</v>
      </c>
      <c r="D213" s="11" t="s">
        <v>686</v>
      </c>
      <c r="E213" s="11">
        <v>6</v>
      </c>
      <c r="F213" s="243">
        <v>599</v>
      </c>
      <c r="G213" s="243">
        <f t="shared" si="3"/>
        <v>3594</v>
      </c>
    </row>
    <row r="214" spans="1:7" ht="14.4" x14ac:dyDescent="0.3">
      <c r="A214" s="242">
        <v>40026</v>
      </c>
      <c r="B214" s="11" t="s">
        <v>690</v>
      </c>
      <c r="C214" s="11" t="s">
        <v>682</v>
      </c>
      <c r="D214" s="11" t="s">
        <v>683</v>
      </c>
      <c r="E214" s="11">
        <v>5</v>
      </c>
      <c r="F214" s="243">
        <v>299</v>
      </c>
      <c r="G214" s="243">
        <f t="shared" si="3"/>
        <v>1495</v>
      </c>
    </row>
    <row r="215" spans="1:7" ht="14.4" x14ac:dyDescent="0.3">
      <c r="A215" s="242">
        <v>40027</v>
      </c>
      <c r="B215" s="11" t="s">
        <v>694</v>
      </c>
      <c r="C215" s="11" t="s">
        <v>682</v>
      </c>
      <c r="D215" s="11" t="s">
        <v>683</v>
      </c>
      <c r="E215" s="11">
        <v>7</v>
      </c>
      <c r="F215" s="243">
        <v>299</v>
      </c>
      <c r="G215" s="243">
        <f t="shared" si="3"/>
        <v>2093</v>
      </c>
    </row>
    <row r="216" spans="1:7" ht="14.4" x14ac:dyDescent="0.3">
      <c r="A216" s="242">
        <v>40028</v>
      </c>
      <c r="B216" s="11" t="s">
        <v>695</v>
      </c>
      <c r="C216" s="11" t="s">
        <v>696</v>
      </c>
      <c r="D216" s="11" t="s">
        <v>697</v>
      </c>
      <c r="E216" s="11">
        <v>4</v>
      </c>
      <c r="F216" s="243">
        <v>225</v>
      </c>
      <c r="G216" s="243">
        <f t="shared" si="3"/>
        <v>900</v>
      </c>
    </row>
    <row r="217" spans="1:7" ht="14.4" x14ac:dyDescent="0.3">
      <c r="A217" s="242">
        <v>40029</v>
      </c>
      <c r="B217" s="11" t="s">
        <v>691</v>
      </c>
      <c r="C217" s="11" t="s">
        <v>696</v>
      </c>
      <c r="D217" s="11" t="s">
        <v>697</v>
      </c>
      <c r="E217" s="11">
        <v>2</v>
      </c>
      <c r="F217" s="243">
        <v>225</v>
      </c>
      <c r="G217" s="243">
        <f t="shared" si="3"/>
        <v>450</v>
      </c>
    </row>
    <row r="218" spans="1:7" ht="14.4" x14ac:dyDescent="0.3">
      <c r="A218" s="242">
        <v>40030</v>
      </c>
      <c r="B218" s="11" t="s">
        <v>681</v>
      </c>
      <c r="C218" s="11" t="s">
        <v>682</v>
      </c>
      <c r="D218" s="11" t="s">
        <v>683</v>
      </c>
      <c r="E218" s="11">
        <v>9</v>
      </c>
      <c r="F218" s="243">
        <v>400</v>
      </c>
      <c r="G218" s="243">
        <f t="shared" si="3"/>
        <v>3600</v>
      </c>
    </row>
    <row r="219" spans="1:7" ht="14.4" x14ac:dyDescent="0.3">
      <c r="A219" s="242">
        <v>40031</v>
      </c>
      <c r="B219" s="11" t="s">
        <v>684</v>
      </c>
      <c r="C219" s="11" t="s">
        <v>685</v>
      </c>
      <c r="D219" s="11" t="s">
        <v>686</v>
      </c>
      <c r="E219" s="11">
        <v>9</v>
      </c>
      <c r="F219" s="243">
        <v>400</v>
      </c>
      <c r="G219" s="243">
        <f t="shared" si="3"/>
        <v>3600</v>
      </c>
    </row>
    <row r="220" spans="1:7" ht="14.4" x14ac:dyDescent="0.3">
      <c r="A220" s="242">
        <v>40032</v>
      </c>
      <c r="B220" s="11" t="s">
        <v>687</v>
      </c>
      <c r="C220" s="11" t="s">
        <v>685</v>
      </c>
      <c r="D220" s="11" t="s">
        <v>686</v>
      </c>
      <c r="E220" s="11">
        <v>7</v>
      </c>
      <c r="F220" s="243">
        <v>600</v>
      </c>
      <c r="G220" s="243">
        <f t="shared" si="3"/>
        <v>4200</v>
      </c>
    </row>
    <row r="221" spans="1:7" ht="14.4" x14ac:dyDescent="0.3">
      <c r="A221" s="242">
        <v>40033</v>
      </c>
      <c r="B221" s="11" t="s">
        <v>688</v>
      </c>
      <c r="C221" s="11" t="s">
        <v>692</v>
      </c>
      <c r="D221" s="11" t="s">
        <v>698</v>
      </c>
      <c r="E221" s="11">
        <v>1</v>
      </c>
      <c r="F221" s="243">
        <v>795</v>
      </c>
      <c r="G221" s="243">
        <f t="shared" si="3"/>
        <v>795</v>
      </c>
    </row>
    <row r="222" spans="1:7" ht="14.4" x14ac:dyDescent="0.3">
      <c r="A222" s="242">
        <v>40034</v>
      </c>
      <c r="B222" s="11" t="s">
        <v>689</v>
      </c>
      <c r="C222" s="11" t="s">
        <v>685</v>
      </c>
      <c r="D222" s="11" t="s">
        <v>686</v>
      </c>
      <c r="E222" s="11">
        <v>1</v>
      </c>
      <c r="F222" s="243">
        <v>229</v>
      </c>
      <c r="G222" s="243">
        <f t="shared" si="3"/>
        <v>229</v>
      </c>
    </row>
    <row r="223" spans="1:7" ht="14.4" x14ac:dyDescent="0.3">
      <c r="A223" s="242">
        <v>40035</v>
      </c>
      <c r="B223" s="11" t="s">
        <v>690</v>
      </c>
      <c r="C223" s="11" t="s">
        <v>692</v>
      </c>
      <c r="D223" s="11" t="s">
        <v>693</v>
      </c>
      <c r="E223" s="11">
        <v>1</v>
      </c>
      <c r="F223" s="243">
        <v>99</v>
      </c>
      <c r="G223" s="243">
        <f t="shared" si="3"/>
        <v>99</v>
      </c>
    </row>
    <row r="224" spans="1:7" ht="14.4" x14ac:dyDescent="0.3">
      <c r="A224" s="242">
        <v>40036</v>
      </c>
      <c r="B224" s="11" t="s">
        <v>691</v>
      </c>
      <c r="C224" s="11" t="s">
        <v>685</v>
      </c>
      <c r="D224" s="11" t="s">
        <v>686</v>
      </c>
      <c r="E224" s="11">
        <v>5</v>
      </c>
      <c r="F224" s="243">
        <v>400</v>
      </c>
      <c r="G224" s="243">
        <f t="shared" si="3"/>
        <v>2000</v>
      </c>
    </row>
    <row r="225" spans="1:7" ht="14.4" x14ac:dyDescent="0.3">
      <c r="A225" s="242">
        <v>40037</v>
      </c>
      <c r="B225" s="11" t="s">
        <v>694</v>
      </c>
      <c r="C225" s="11" t="s">
        <v>682</v>
      </c>
      <c r="D225" s="11" t="s">
        <v>683</v>
      </c>
      <c r="E225" s="11">
        <v>4</v>
      </c>
      <c r="F225" s="243">
        <v>325</v>
      </c>
      <c r="G225" s="243">
        <f t="shared" si="3"/>
        <v>1300</v>
      </c>
    </row>
    <row r="226" spans="1:7" ht="14.4" x14ac:dyDescent="0.3">
      <c r="A226" s="242">
        <v>40038</v>
      </c>
      <c r="B226" s="11" t="s">
        <v>695</v>
      </c>
      <c r="C226" s="11" t="s">
        <v>685</v>
      </c>
      <c r="D226" s="11" t="s">
        <v>686</v>
      </c>
      <c r="E226" s="11">
        <v>9</v>
      </c>
      <c r="F226" s="243">
        <v>229</v>
      </c>
      <c r="G226" s="243">
        <f t="shared" si="3"/>
        <v>2061</v>
      </c>
    </row>
    <row r="227" spans="1:7" ht="14.4" x14ac:dyDescent="0.3">
      <c r="A227" s="242">
        <v>40039</v>
      </c>
      <c r="B227" s="11" t="s">
        <v>684</v>
      </c>
      <c r="C227" s="11" t="s">
        <v>692</v>
      </c>
      <c r="D227" s="11" t="s">
        <v>698</v>
      </c>
      <c r="E227" s="11">
        <v>9</v>
      </c>
      <c r="F227" s="243">
        <v>150</v>
      </c>
      <c r="G227" s="243">
        <f t="shared" si="3"/>
        <v>1350</v>
      </c>
    </row>
    <row r="228" spans="1:7" ht="14.4" x14ac:dyDescent="0.3">
      <c r="A228" s="242">
        <v>40040</v>
      </c>
      <c r="B228" s="11" t="s">
        <v>681</v>
      </c>
      <c r="C228" s="11" t="s">
        <v>685</v>
      </c>
      <c r="D228" s="11" t="s">
        <v>686</v>
      </c>
      <c r="E228" s="11">
        <v>7</v>
      </c>
      <c r="F228" s="243">
        <v>600</v>
      </c>
      <c r="G228" s="243">
        <f t="shared" si="3"/>
        <v>4200</v>
      </c>
    </row>
    <row r="229" spans="1:7" ht="14.4" x14ac:dyDescent="0.3">
      <c r="A229" s="242">
        <v>40041</v>
      </c>
      <c r="B229" s="11" t="s">
        <v>687</v>
      </c>
      <c r="C229" s="11" t="s">
        <v>692</v>
      </c>
      <c r="D229" s="11" t="s">
        <v>693</v>
      </c>
      <c r="E229" s="11">
        <v>1</v>
      </c>
      <c r="F229" s="243">
        <v>350</v>
      </c>
      <c r="G229" s="243">
        <f t="shared" si="3"/>
        <v>350</v>
      </c>
    </row>
    <row r="230" spans="1:7" ht="14.4" x14ac:dyDescent="0.3">
      <c r="A230" s="242">
        <v>40042</v>
      </c>
      <c r="B230" s="11" t="s">
        <v>688</v>
      </c>
      <c r="C230" s="11" t="s">
        <v>682</v>
      </c>
      <c r="D230" s="11" t="s">
        <v>683</v>
      </c>
      <c r="E230" s="11">
        <v>4</v>
      </c>
      <c r="F230" s="243">
        <v>400</v>
      </c>
      <c r="G230" s="243">
        <f t="shared" si="3"/>
        <v>1600</v>
      </c>
    </row>
    <row r="231" spans="1:7" ht="14.4" x14ac:dyDescent="0.3">
      <c r="A231" s="242">
        <v>40043</v>
      </c>
      <c r="B231" s="11" t="s">
        <v>689</v>
      </c>
      <c r="C231" s="11" t="s">
        <v>682</v>
      </c>
      <c r="D231" s="11" t="s">
        <v>683</v>
      </c>
      <c r="E231" s="11">
        <v>3</v>
      </c>
      <c r="F231" s="243">
        <v>299</v>
      </c>
      <c r="G231" s="243">
        <f t="shared" si="3"/>
        <v>897</v>
      </c>
    </row>
    <row r="232" spans="1:7" ht="14.4" x14ac:dyDescent="0.3">
      <c r="A232" s="242">
        <v>40044</v>
      </c>
      <c r="B232" s="11" t="s">
        <v>690</v>
      </c>
      <c r="C232" s="11" t="s">
        <v>692</v>
      </c>
      <c r="D232" s="11" t="s">
        <v>693</v>
      </c>
      <c r="E232" s="11">
        <v>3</v>
      </c>
      <c r="F232" s="243">
        <v>429</v>
      </c>
      <c r="G232" s="243">
        <f t="shared" si="3"/>
        <v>1287</v>
      </c>
    </row>
    <row r="233" spans="1:7" ht="14.4" x14ac:dyDescent="0.3">
      <c r="A233" s="242">
        <v>40045</v>
      </c>
      <c r="B233" s="11" t="s">
        <v>694</v>
      </c>
      <c r="C233" s="11" t="s">
        <v>682</v>
      </c>
      <c r="D233" s="11" t="s">
        <v>683</v>
      </c>
      <c r="E233" s="11">
        <v>2</v>
      </c>
      <c r="F233" s="243">
        <v>299</v>
      </c>
      <c r="G233" s="243">
        <f t="shared" si="3"/>
        <v>598</v>
      </c>
    </row>
    <row r="234" spans="1:7" ht="14.4" x14ac:dyDescent="0.3">
      <c r="A234" s="242">
        <v>40046</v>
      </c>
      <c r="B234" s="11" t="s">
        <v>695</v>
      </c>
      <c r="C234" s="11" t="s">
        <v>682</v>
      </c>
      <c r="D234" s="11" t="s">
        <v>683</v>
      </c>
      <c r="E234" s="11">
        <v>10</v>
      </c>
      <c r="F234" s="243">
        <v>450</v>
      </c>
      <c r="G234" s="243">
        <f t="shared" si="3"/>
        <v>4500</v>
      </c>
    </row>
    <row r="235" spans="1:7" ht="14.4" x14ac:dyDescent="0.3">
      <c r="A235" s="242">
        <v>40047</v>
      </c>
      <c r="B235" s="11" t="s">
        <v>691</v>
      </c>
      <c r="C235" s="11" t="s">
        <v>682</v>
      </c>
      <c r="D235" s="11" t="s">
        <v>683</v>
      </c>
      <c r="E235" s="11">
        <v>10</v>
      </c>
      <c r="F235" s="243">
        <v>400</v>
      </c>
      <c r="G235" s="243">
        <f t="shared" si="3"/>
        <v>4000</v>
      </c>
    </row>
    <row r="236" spans="1:7" ht="14.4" x14ac:dyDescent="0.3">
      <c r="A236" s="242">
        <v>40048</v>
      </c>
      <c r="B236" s="11" t="s">
        <v>681</v>
      </c>
      <c r="C236" s="11" t="s">
        <v>685</v>
      </c>
      <c r="D236" s="11" t="s">
        <v>686</v>
      </c>
      <c r="E236" s="11">
        <v>5</v>
      </c>
      <c r="F236" s="243">
        <v>400</v>
      </c>
      <c r="G236" s="243">
        <f t="shared" si="3"/>
        <v>2000</v>
      </c>
    </row>
    <row r="237" spans="1:7" ht="14.4" x14ac:dyDescent="0.3">
      <c r="A237" s="242">
        <v>40049</v>
      </c>
      <c r="B237" s="11" t="s">
        <v>684</v>
      </c>
      <c r="C237" s="11" t="s">
        <v>685</v>
      </c>
      <c r="D237" s="11" t="s">
        <v>686</v>
      </c>
      <c r="E237" s="11">
        <v>6</v>
      </c>
      <c r="F237" s="243">
        <v>229</v>
      </c>
      <c r="G237" s="243">
        <f t="shared" si="3"/>
        <v>1374</v>
      </c>
    </row>
    <row r="238" spans="1:7" ht="14.4" x14ac:dyDescent="0.3">
      <c r="A238" s="242">
        <v>40050</v>
      </c>
      <c r="B238" s="11" t="s">
        <v>687</v>
      </c>
      <c r="C238" s="11" t="s">
        <v>692</v>
      </c>
      <c r="D238" s="11" t="s">
        <v>693</v>
      </c>
      <c r="E238" s="11">
        <v>9</v>
      </c>
      <c r="F238" s="243">
        <v>350</v>
      </c>
      <c r="G238" s="243">
        <f t="shared" si="3"/>
        <v>3150</v>
      </c>
    </row>
    <row r="239" spans="1:7" ht="14.4" x14ac:dyDescent="0.3">
      <c r="A239" s="242">
        <v>40051</v>
      </c>
      <c r="B239" s="11" t="s">
        <v>688</v>
      </c>
      <c r="C239" s="11" t="s">
        <v>682</v>
      </c>
      <c r="D239" s="11" t="s">
        <v>683</v>
      </c>
      <c r="E239" s="11">
        <v>9</v>
      </c>
      <c r="F239" s="243">
        <v>299</v>
      </c>
      <c r="G239" s="243">
        <f t="shared" si="3"/>
        <v>2691</v>
      </c>
    </row>
    <row r="240" spans="1:7" ht="14.4" x14ac:dyDescent="0.3">
      <c r="A240" s="242">
        <v>40052</v>
      </c>
      <c r="B240" s="11" t="s">
        <v>689</v>
      </c>
      <c r="C240" s="11" t="s">
        <v>685</v>
      </c>
      <c r="D240" s="11" t="s">
        <v>686</v>
      </c>
      <c r="E240" s="11">
        <v>8</v>
      </c>
      <c r="F240" s="243">
        <v>599</v>
      </c>
      <c r="G240" s="243">
        <f t="shared" si="3"/>
        <v>4792</v>
      </c>
    </row>
    <row r="241" spans="1:7" ht="14.4" x14ac:dyDescent="0.3">
      <c r="A241" s="242">
        <v>40053</v>
      </c>
      <c r="B241" s="11" t="s">
        <v>690</v>
      </c>
      <c r="C241" s="11" t="s">
        <v>682</v>
      </c>
      <c r="D241" s="11" t="s">
        <v>683</v>
      </c>
      <c r="E241" s="11">
        <v>9</v>
      </c>
      <c r="F241" s="243">
        <v>169</v>
      </c>
      <c r="G241" s="243">
        <f t="shared" si="3"/>
        <v>1521</v>
      </c>
    </row>
    <row r="242" spans="1:7" ht="14.4" x14ac:dyDescent="0.3">
      <c r="A242" s="242">
        <v>40054</v>
      </c>
      <c r="B242" s="11" t="s">
        <v>691</v>
      </c>
      <c r="C242" s="11" t="s">
        <v>692</v>
      </c>
      <c r="D242" s="11" t="s">
        <v>693</v>
      </c>
      <c r="E242" s="11">
        <v>10</v>
      </c>
      <c r="F242" s="243">
        <v>350</v>
      </c>
      <c r="G242" s="243">
        <f t="shared" si="3"/>
        <v>3500</v>
      </c>
    </row>
    <row r="243" spans="1:7" ht="14.4" x14ac:dyDescent="0.3">
      <c r="A243" s="242">
        <v>40055</v>
      </c>
      <c r="B243" s="11" t="s">
        <v>694</v>
      </c>
      <c r="C243" s="11" t="s">
        <v>696</v>
      </c>
      <c r="D243" s="11" t="s">
        <v>697</v>
      </c>
      <c r="E243" s="11">
        <v>4</v>
      </c>
      <c r="F243" s="243">
        <v>225</v>
      </c>
      <c r="G243" s="243">
        <f t="shared" si="3"/>
        <v>900</v>
      </c>
    </row>
    <row r="244" spans="1:7" ht="14.4" x14ac:dyDescent="0.3">
      <c r="A244" s="242">
        <v>40056</v>
      </c>
      <c r="B244" s="11" t="s">
        <v>695</v>
      </c>
      <c r="C244" s="11" t="s">
        <v>682</v>
      </c>
      <c r="D244" s="11" t="s">
        <v>683</v>
      </c>
      <c r="E244" s="11">
        <v>6</v>
      </c>
      <c r="F244" s="243">
        <v>299</v>
      </c>
      <c r="G244" s="243">
        <f t="shared" si="3"/>
        <v>1794</v>
      </c>
    </row>
    <row r="245" spans="1:7" ht="14.4" x14ac:dyDescent="0.3">
      <c r="A245" s="242">
        <v>40057</v>
      </c>
      <c r="B245" s="11" t="s">
        <v>684</v>
      </c>
      <c r="C245" s="11" t="s">
        <v>685</v>
      </c>
      <c r="D245" s="11" t="s">
        <v>686</v>
      </c>
      <c r="E245" s="11">
        <v>9</v>
      </c>
      <c r="F245" s="243">
        <v>400</v>
      </c>
      <c r="G245" s="243">
        <f t="shared" si="3"/>
        <v>3600</v>
      </c>
    </row>
    <row r="246" spans="1:7" ht="14.4" x14ac:dyDescent="0.3">
      <c r="A246" s="242">
        <v>40058</v>
      </c>
      <c r="B246" s="11" t="s">
        <v>681</v>
      </c>
      <c r="C246" s="11" t="s">
        <v>692</v>
      </c>
      <c r="D246" s="11" t="s">
        <v>693</v>
      </c>
      <c r="E246" s="11">
        <v>7</v>
      </c>
      <c r="F246" s="243">
        <v>99</v>
      </c>
      <c r="G246" s="243">
        <f t="shared" si="3"/>
        <v>693</v>
      </c>
    </row>
    <row r="247" spans="1:7" ht="14.4" x14ac:dyDescent="0.3">
      <c r="A247" s="242">
        <v>40059</v>
      </c>
      <c r="B247" s="11" t="s">
        <v>687</v>
      </c>
      <c r="C247" s="11" t="s">
        <v>682</v>
      </c>
      <c r="D247" s="11" t="s">
        <v>683</v>
      </c>
      <c r="E247" s="11">
        <v>6</v>
      </c>
      <c r="F247" s="243">
        <v>299</v>
      </c>
      <c r="G247" s="243">
        <f t="shared" si="3"/>
        <v>1794</v>
      </c>
    </row>
    <row r="248" spans="1:7" ht="14.4" x14ac:dyDescent="0.3">
      <c r="A248" s="242">
        <v>40060</v>
      </c>
      <c r="B248" s="11" t="s">
        <v>688</v>
      </c>
      <c r="C248" s="11" t="s">
        <v>682</v>
      </c>
      <c r="D248" s="11" t="s">
        <v>683</v>
      </c>
      <c r="E248" s="11">
        <v>7</v>
      </c>
      <c r="F248" s="243">
        <v>169</v>
      </c>
      <c r="G248" s="243">
        <f t="shared" si="3"/>
        <v>1183</v>
      </c>
    </row>
    <row r="249" spans="1:7" ht="14.4" x14ac:dyDescent="0.3">
      <c r="A249" s="242">
        <v>40061</v>
      </c>
      <c r="B249" s="11" t="s">
        <v>689</v>
      </c>
      <c r="C249" s="11" t="s">
        <v>682</v>
      </c>
      <c r="D249" s="11" t="s">
        <v>683</v>
      </c>
      <c r="E249" s="11">
        <v>5</v>
      </c>
      <c r="F249" s="243">
        <v>169</v>
      </c>
      <c r="G249" s="243">
        <f t="shared" si="3"/>
        <v>845</v>
      </c>
    </row>
    <row r="250" spans="1:7" ht="14.4" x14ac:dyDescent="0.3">
      <c r="A250" s="242">
        <v>40062</v>
      </c>
      <c r="B250" s="11" t="s">
        <v>690</v>
      </c>
      <c r="C250" s="11" t="s">
        <v>682</v>
      </c>
      <c r="D250" s="11" t="s">
        <v>683</v>
      </c>
      <c r="E250" s="11">
        <v>3</v>
      </c>
      <c r="F250" s="243">
        <v>299</v>
      </c>
      <c r="G250" s="243">
        <f t="shared" si="3"/>
        <v>897</v>
      </c>
    </row>
    <row r="251" spans="1:7" ht="14.4" x14ac:dyDescent="0.3">
      <c r="A251" s="242">
        <v>40063</v>
      </c>
      <c r="B251" s="11" t="s">
        <v>694</v>
      </c>
      <c r="C251" s="11" t="s">
        <v>696</v>
      </c>
      <c r="D251" s="11" t="s">
        <v>697</v>
      </c>
      <c r="E251" s="11">
        <v>7</v>
      </c>
      <c r="F251" s="243">
        <v>225</v>
      </c>
      <c r="G251" s="243">
        <f t="shared" si="3"/>
        <v>1575</v>
      </c>
    </row>
    <row r="252" spans="1:7" ht="14.4" x14ac:dyDescent="0.3">
      <c r="A252" s="242">
        <v>40064</v>
      </c>
      <c r="B252" s="11" t="s">
        <v>695</v>
      </c>
      <c r="C252" s="11" t="s">
        <v>692</v>
      </c>
      <c r="D252" s="11" t="s">
        <v>693</v>
      </c>
      <c r="E252" s="11">
        <v>7</v>
      </c>
      <c r="F252" s="243">
        <v>350</v>
      </c>
      <c r="G252" s="243">
        <f t="shared" si="3"/>
        <v>2450</v>
      </c>
    </row>
    <row r="253" spans="1:7" ht="14.4" x14ac:dyDescent="0.3">
      <c r="A253" s="242">
        <v>40065</v>
      </c>
      <c r="B253" s="11" t="s">
        <v>691</v>
      </c>
      <c r="C253" s="11" t="s">
        <v>682</v>
      </c>
      <c r="D253" s="11" t="s">
        <v>683</v>
      </c>
      <c r="E253" s="11">
        <v>3</v>
      </c>
      <c r="F253" s="243">
        <v>325</v>
      </c>
      <c r="G253" s="243">
        <f t="shared" si="3"/>
        <v>975</v>
      </c>
    </row>
    <row r="254" spans="1:7" ht="14.4" x14ac:dyDescent="0.3">
      <c r="A254" s="242">
        <v>40066</v>
      </c>
      <c r="B254" s="11" t="s">
        <v>681</v>
      </c>
      <c r="C254" s="11" t="s">
        <v>685</v>
      </c>
      <c r="D254" s="11" t="s">
        <v>686</v>
      </c>
      <c r="E254" s="11">
        <v>2</v>
      </c>
      <c r="F254" s="243">
        <v>599</v>
      </c>
      <c r="G254" s="243">
        <f t="shared" si="3"/>
        <v>1198</v>
      </c>
    </row>
    <row r="255" spans="1:7" ht="14.4" x14ac:dyDescent="0.3">
      <c r="A255" s="242">
        <v>40067</v>
      </c>
      <c r="B255" s="11" t="s">
        <v>684</v>
      </c>
      <c r="C255" s="11" t="s">
        <v>682</v>
      </c>
      <c r="D255" s="11" t="s">
        <v>683</v>
      </c>
      <c r="E255" s="11">
        <v>6</v>
      </c>
      <c r="F255" s="243">
        <v>450</v>
      </c>
      <c r="G255" s="243">
        <f t="shared" si="3"/>
        <v>2700</v>
      </c>
    </row>
    <row r="256" spans="1:7" ht="14.4" x14ac:dyDescent="0.3">
      <c r="A256" s="242">
        <v>40068</v>
      </c>
      <c r="B256" s="11" t="s">
        <v>687</v>
      </c>
      <c r="C256" s="11" t="s">
        <v>682</v>
      </c>
      <c r="D256" s="11" t="s">
        <v>683</v>
      </c>
      <c r="E256" s="11">
        <v>7</v>
      </c>
      <c r="F256" s="243">
        <v>450</v>
      </c>
      <c r="G256" s="243">
        <f t="shared" si="3"/>
        <v>3150</v>
      </c>
    </row>
    <row r="257" spans="1:7" ht="14.4" x14ac:dyDescent="0.3">
      <c r="A257" s="242">
        <v>40069</v>
      </c>
      <c r="B257" s="11" t="s">
        <v>688</v>
      </c>
      <c r="C257" s="11" t="s">
        <v>685</v>
      </c>
      <c r="D257" s="11" t="s">
        <v>686</v>
      </c>
      <c r="E257" s="11">
        <v>5</v>
      </c>
      <c r="F257" s="243">
        <v>229</v>
      </c>
      <c r="G257" s="243">
        <f t="shared" si="3"/>
        <v>1145</v>
      </c>
    </row>
    <row r="258" spans="1:7" ht="14.4" x14ac:dyDescent="0.3">
      <c r="A258" s="242">
        <v>40070</v>
      </c>
      <c r="B258" s="11" t="s">
        <v>689</v>
      </c>
      <c r="C258" s="11" t="s">
        <v>685</v>
      </c>
      <c r="D258" s="11" t="s">
        <v>686</v>
      </c>
      <c r="E258" s="11">
        <v>7</v>
      </c>
      <c r="F258" s="243">
        <v>300</v>
      </c>
      <c r="G258" s="243">
        <f t="shared" si="3"/>
        <v>2100</v>
      </c>
    </row>
    <row r="259" spans="1:7" ht="14.4" x14ac:dyDescent="0.3">
      <c r="A259" s="242">
        <v>40071</v>
      </c>
      <c r="B259" s="11" t="s">
        <v>690</v>
      </c>
      <c r="C259" s="11" t="s">
        <v>685</v>
      </c>
      <c r="D259" s="11" t="s">
        <v>686</v>
      </c>
      <c r="E259" s="11">
        <v>2</v>
      </c>
      <c r="F259" s="243">
        <v>300</v>
      </c>
      <c r="G259" s="243">
        <f t="shared" ref="G259:G322" si="4">E259*F259</f>
        <v>600</v>
      </c>
    </row>
    <row r="260" spans="1:7" ht="14.4" x14ac:dyDescent="0.3">
      <c r="A260" s="242">
        <v>40072</v>
      </c>
      <c r="B260" s="11" t="s">
        <v>691</v>
      </c>
      <c r="C260" s="11" t="s">
        <v>692</v>
      </c>
      <c r="D260" s="11" t="s">
        <v>693</v>
      </c>
      <c r="E260" s="11">
        <v>5</v>
      </c>
      <c r="F260" s="243">
        <v>99</v>
      </c>
      <c r="G260" s="243">
        <f t="shared" si="4"/>
        <v>495</v>
      </c>
    </row>
    <row r="261" spans="1:7" ht="14.4" x14ac:dyDescent="0.3">
      <c r="A261" s="242">
        <v>40073</v>
      </c>
      <c r="B261" s="11" t="s">
        <v>694</v>
      </c>
      <c r="C261" s="11" t="s">
        <v>696</v>
      </c>
      <c r="D261" s="11" t="s">
        <v>697</v>
      </c>
      <c r="E261" s="11">
        <v>8</v>
      </c>
      <c r="F261" s="243">
        <v>225</v>
      </c>
      <c r="G261" s="243">
        <f t="shared" si="4"/>
        <v>1800</v>
      </c>
    </row>
    <row r="262" spans="1:7" ht="14.4" x14ac:dyDescent="0.3">
      <c r="A262" s="242">
        <v>40074</v>
      </c>
      <c r="B262" s="11" t="s">
        <v>695</v>
      </c>
      <c r="C262" s="11" t="s">
        <v>685</v>
      </c>
      <c r="D262" s="11" t="s">
        <v>686</v>
      </c>
      <c r="E262" s="11">
        <v>6</v>
      </c>
      <c r="F262" s="243">
        <v>600</v>
      </c>
      <c r="G262" s="243">
        <f t="shared" si="4"/>
        <v>3600</v>
      </c>
    </row>
    <row r="263" spans="1:7" ht="14.4" x14ac:dyDescent="0.3">
      <c r="A263" s="242">
        <v>40075</v>
      </c>
      <c r="B263" s="11" t="s">
        <v>684</v>
      </c>
      <c r="C263" s="11" t="s">
        <v>685</v>
      </c>
      <c r="D263" s="11" t="s">
        <v>686</v>
      </c>
      <c r="E263" s="11">
        <v>10</v>
      </c>
      <c r="F263" s="243">
        <v>300</v>
      </c>
      <c r="G263" s="243">
        <f t="shared" si="4"/>
        <v>3000</v>
      </c>
    </row>
    <row r="264" spans="1:7" ht="14.4" x14ac:dyDescent="0.3">
      <c r="A264" s="242">
        <v>40076</v>
      </c>
      <c r="B264" s="11" t="s">
        <v>681</v>
      </c>
      <c r="C264" s="11" t="s">
        <v>685</v>
      </c>
      <c r="D264" s="11" t="s">
        <v>686</v>
      </c>
      <c r="E264" s="11">
        <v>8</v>
      </c>
      <c r="F264" s="243">
        <v>600</v>
      </c>
      <c r="G264" s="243">
        <f t="shared" si="4"/>
        <v>4800</v>
      </c>
    </row>
    <row r="265" spans="1:7" ht="14.4" x14ac:dyDescent="0.3">
      <c r="A265" s="242">
        <v>40077</v>
      </c>
      <c r="B265" s="11" t="s">
        <v>687</v>
      </c>
      <c r="C265" s="11" t="s">
        <v>692</v>
      </c>
      <c r="D265" s="11" t="s">
        <v>698</v>
      </c>
      <c r="E265" s="11">
        <v>7</v>
      </c>
      <c r="F265" s="243">
        <v>795</v>
      </c>
      <c r="G265" s="243">
        <f t="shared" si="4"/>
        <v>5565</v>
      </c>
    </row>
    <row r="266" spans="1:7" ht="14.4" x14ac:dyDescent="0.3">
      <c r="A266" s="242">
        <v>40078</v>
      </c>
      <c r="B266" s="11" t="s">
        <v>688</v>
      </c>
      <c r="C266" s="11" t="s">
        <v>696</v>
      </c>
      <c r="D266" s="11" t="s">
        <v>697</v>
      </c>
      <c r="E266" s="11">
        <v>2</v>
      </c>
      <c r="F266" s="243">
        <v>225</v>
      </c>
      <c r="G266" s="243">
        <f t="shared" si="4"/>
        <v>450</v>
      </c>
    </row>
    <row r="267" spans="1:7" ht="14.4" x14ac:dyDescent="0.3">
      <c r="A267" s="242">
        <v>40079</v>
      </c>
      <c r="B267" s="11" t="s">
        <v>689</v>
      </c>
      <c r="C267" s="11" t="s">
        <v>692</v>
      </c>
      <c r="D267" s="11" t="s">
        <v>693</v>
      </c>
      <c r="E267" s="11">
        <v>8</v>
      </c>
      <c r="F267" s="243">
        <v>429</v>
      </c>
      <c r="G267" s="243">
        <f t="shared" si="4"/>
        <v>3432</v>
      </c>
    </row>
    <row r="268" spans="1:7" ht="14.4" x14ac:dyDescent="0.3">
      <c r="A268" s="242">
        <v>40080</v>
      </c>
      <c r="B268" s="11" t="s">
        <v>690</v>
      </c>
      <c r="C268" s="11" t="s">
        <v>685</v>
      </c>
      <c r="D268" s="11" t="s">
        <v>686</v>
      </c>
      <c r="E268" s="11">
        <v>3</v>
      </c>
      <c r="F268" s="243">
        <v>229</v>
      </c>
      <c r="G268" s="243">
        <f t="shared" si="4"/>
        <v>687</v>
      </c>
    </row>
    <row r="269" spans="1:7" ht="14.4" x14ac:dyDescent="0.3">
      <c r="A269" s="242">
        <v>40081</v>
      </c>
      <c r="B269" s="11" t="s">
        <v>694</v>
      </c>
      <c r="C269" s="11" t="s">
        <v>696</v>
      </c>
      <c r="D269" s="11" t="s">
        <v>697</v>
      </c>
      <c r="E269" s="11">
        <v>5</v>
      </c>
      <c r="F269" s="243">
        <v>225</v>
      </c>
      <c r="G269" s="243">
        <f t="shared" si="4"/>
        <v>1125</v>
      </c>
    </row>
    <row r="270" spans="1:7" ht="14.4" x14ac:dyDescent="0.3">
      <c r="A270" s="242">
        <v>40082</v>
      </c>
      <c r="B270" s="11" t="s">
        <v>695</v>
      </c>
      <c r="C270" s="11" t="s">
        <v>692</v>
      </c>
      <c r="D270" s="11" t="s">
        <v>693</v>
      </c>
      <c r="E270" s="11">
        <v>5</v>
      </c>
      <c r="F270" s="243">
        <v>429</v>
      </c>
      <c r="G270" s="243">
        <f t="shared" si="4"/>
        <v>2145</v>
      </c>
    </row>
    <row r="271" spans="1:7" ht="14.4" x14ac:dyDescent="0.3">
      <c r="A271" s="242">
        <v>40083</v>
      </c>
      <c r="B271" s="11" t="s">
        <v>691</v>
      </c>
      <c r="C271" s="11" t="s">
        <v>692</v>
      </c>
      <c r="D271" s="11" t="s">
        <v>693</v>
      </c>
      <c r="E271" s="11">
        <v>2</v>
      </c>
      <c r="F271" s="243">
        <v>350</v>
      </c>
      <c r="G271" s="243">
        <f t="shared" si="4"/>
        <v>700</v>
      </c>
    </row>
    <row r="272" spans="1:7" ht="14.4" x14ac:dyDescent="0.3">
      <c r="A272" s="242">
        <v>40084</v>
      </c>
      <c r="B272" s="11" t="s">
        <v>681</v>
      </c>
      <c r="C272" s="11" t="s">
        <v>685</v>
      </c>
      <c r="D272" s="11" t="s">
        <v>686</v>
      </c>
      <c r="E272" s="11">
        <v>4</v>
      </c>
      <c r="F272" s="243">
        <v>229</v>
      </c>
      <c r="G272" s="243">
        <f t="shared" si="4"/>
        <v>916</v>
      </c>
    </row>
    <row r="273" spans="1:7" ht="14.4" x14ac:dyDescent="0.3">
      <c r="A273" s="242">
        <v>40085</v>
      </c>
      <c r="B273" s="11" t="s">
        <v>684</v>
      </c>
      <c r="C273" s="11" t="s">
        <v>682</v>
      </c>
      <c r="D273" s="11" t="s">
        <v>683</v>
      </c>
      <c r="E273" s="11">
        <v>2</v>
      </c>
      <c r="F273" s="243">
        <v>400</v>
      </c>
      <c r="G273" s="243">
        <f t="shared" si="4"/>
        <v>800</v>
      </c>
    </row>
    <row r="274" spans="1:7" ht="14.4" x14ac:dyDescent="0.3">
      <c r="A274" s="242">
        <v>40086</v>
      </c>
      <c r="B274" s="11" t="s">
        <v>687</v>
      </c>
      <c r="C274" s="11" t="s">
        <v>696</v>
      </c>
      <c r="D274" s="11" t="s">
        <v>697</v>
      </c>
      <c r="E274" s="11">
        <v>8</v>
      </c>
      <c r="F274" s="243">
        <v>225</v>
      </c>
      <c r="G274" s="243">
        <f t="shared" si="4"/>
        <v>1800</v>
      </c>
    </row>
    <row r="275" spans="1:7" ht="14.4" x14ac:dyDescent="0.3">
      <c r="A275" s="242">
        <v>40087</v>
      </c>
      <c r="B275" s="11" t="s">
        <v>688</v>
      </c>
      <c r="C275" s="11" t="s">
        <v>692</v>
      </c>
      <c r="D275" s="11" t="s">
        <v>693</v>
      </c>
      <c r="E275" s="11">
        <v>5</v>
      </c>
      <c r="F275" s="243">
        <v>350</v>
      </c>
      <c r="G275" s="243">
        <f t="shared" si="4"/>
        <v>1750</v>
      </c>
    </row>
    <row r="276" spans="1:7" ht="14.4" x14ac:dyDescent="0.3">
      <c r="A276" s="242">
        <v>40088</v>
      </c>
      <c r="B276" s="11" t="s">
        <v>689</v>
      </c>
      <c r="C276" s="11" t="s">
        <v>682</v>
      </c>
      <c r="D276" s="11" t="s">
        <v>683</v>
      </c>
      <c r="E276" s="11">
        <v>2</v>
      </c>
      <c r="F276" s="243">
        <v>400</v>
      </c>
      <c r="G276" s="243">
        <f t="shared" si="4"/>
        <v>800</v>
      </c>
    </row>
    <row r="277" spans="1:7" ht="14.4" x14ac:dyDescent="0.3">
      <c r="A277" s="242">
        <v>40089</v>
      </c>
      <c r="B277" s="11" t="s">
        <v>690</v>
      </c>
      <c r="C277" s="11" t="s">
        <v>692</v>
      </c>
      <c r="D277" s="11" t="s">
        <v>698</v>
      </c>
      <c r="E277" s="11">
        <v>6</v>
      </c>
      <c r="F277" s="243">
        <v>795</v>
      </c>
      <c r="G277" s="243">
        <f t="shared" si="4"/>
        <v>4770</v>
      </c>
    </row>
    <row r="278" spans="1:7" ht="14.4" x14ac:dyDescent="0.3">
      <c r="A278" s="242">
        <v>40090</v>
      </c>
      <c r="B278" s="11" t="s">
        <v>691</v>
      </c>
      <c r="C278" s="11" t="s">
        <v>682</v>
      </c>
      <c r="D278" s="11" t="s">
        <v>683</v>
      </c>
      <c r="E278" s="11">
        <v>5</v>
      </c>
      <c r="F278" s="243">
        <v>450</v>
      </c>
      <c r="G278" s="243">
        <f t="shared" si="4"/>
        <v>2250</v>
      </c>
    </row>
    <row r="279" spans="1:7" ht="14.4" x14ac:dyDescent="0.3">
      <c r="A279" s="242">
        <v>40091</v>
      </c>
      <c r="B279" s="11" t="s">
        <v>694</v>
      </c>
      <c r="C279" s="11" t="s">
        <v>685</v>
      </c>
      <c r="D279" s="11" t="s">
        <v>686</v>
      </c>
      <c r="E279" s="11">
        <v>5</v>
      </c>
      <c r="F279" s="243">
        <v>599</v>
      </c>
      <c r="G279" s="243">
        <f t="shared" si="4"/>
        <v>2995</v>
      </c>
    </row>
    <row r="280" spans="1:7" ht="14.4" x14ac:dyDescent="0.3">
      <c r="A280" s="242">
        <v>40092</v>
      </c>
      <c r="B280" s="11" t="s">
        <v>695</v>
      </c>
      <c r="C280" s="11" t="s">
        <v>685</v>
      </c>
      <c r="D280" s="11" t="s">
        <v>686</v>
      </c>
      <c r="E280" s="11">
        <v>8</v>
      </c>
      <c r="F280" s="243">
        <v>400</v>
      </c>
      <c r="G280" s="243">
        <f t="shared" si="4"/>
        <v>3200</v>
      </c>
    </row>
    <row r="281" spans="1:7" ht="14.4" x14ac:dyDescent="0.3">
      <c r="A281" s="242">
        <v>40093</v>
      </c>
      <c r="B281" s="11" t="s">
        <v>684</v>
      </c>
      <c r="C281" s="11" t="s">
        <v>682</v>
      </c>
      <c r="D281" s="11" t="s">
        <v>683</v>
      </c>
      <c r="E281" s="11">
        <v>2</v>
      </c>
      <c r="F281" s="243">
        <v>400</v>
      </c>
      <c r="G281" s="243">
        <f t="shared" si="4"/>
        <v>800</v>
      </c>
    </row>
    <row r="282" spans="1:7" ht="14.4" x14ac:dyDescent="0.3">
      <c r="A282" s="242">
        <v>40094</v>
      </c>
      <c r="B282" s="11" t="s">
        <v>681</v>
      </c>
      <c r="C282" s="11" t="s">
        <v>692</v>
      </c>
      <c r="D282" s="11" t="s">
        <v>693</v>
      </c>
      <c r="E282" s="11">
        <v>5</v>
      </c>
      <c r="F282" s="243">
        <v>429</v>
      </c>
      <c r="G282" s="243">
        <f t="shared" si="4"/>
        <v>2145</v>
      </c>
    </row>
    <row r="283" spans="1:7" ht="14.4" x14ac:dyDescent="0.3">
      <c r="A283" s="242">
        <v>40095</v>
      </c>
      <c r="B283" s="11" t="s">
        <v>687</v>
      </c>
      <c r="C283" s="11" t="s">
        <v>682</v>
      </c>
      <c r="D283" s="11" t="s">
        <v>683</v>
      </c>
      <c r="E283" s="11">
        <v>2</v>
      </c>
      <c r="F283" s="243">
        <v>169</v>
      </c>
      <c r="G283" s="243">
        <f t="shared" si="4"/>
        <v>338</v>
      </c>
    </row>
    <row r="284" spans="1:7" ht="14.4" x14ac:dyDescent="0.3">
      <c r="A284" s="242">
        <v>40096</v>
      </c>
      <c r="B284" s="11" t="s">
        <v>688</v>
      </c>
      <c r="C284" s="11" t="s">
        <v>692</v>
      </c>
      <c r="D284" s="11" t="s">
        <v>698</v>
      </c>
      <c r="E284" s="11">
        <v>7</v>
      </c>
      <c r="F284" s="243">
        <v>150</v>
      </c>
      <c r="G284" s="243">
        <f t="shared" si="4"/>
        <v>1050</v>
      </c>
    </row>
    <row r="285" spans="1:7" ht="14.4" x14ac:dyDescent="0.3">
      <c r="A285" s="242">
        <v>40097</v>
      </c>
      <c r="B285" s="11" t="s">
        <v>689</v>
      </c>
      <c r="C285" s="11" t="s">
        <v>696</v>
      </c>
      <c r="D285" s="11" t="s">
        <v>697</v>
      </c>
      <c r="E285" s="11">
        <v>4</v>
      </c>
      <c r="F285" s="243">
        <v>225</v>
      </c>
      <c r="G285" s="243">
        <f t="shared" si="4"/>
        <v>900</v>
      </c>
    </row>
    <row r="286" spans="1:7" ht="14.4" x14ac:dyDescent="0.3">
      <c r="A286" s="242">
        <v>40098</v>
      </c>
      <c r="B286" s="11" t="s">
        <v>690</v>
      </c>
      <c r="C286" s="11" t="s">
        <v>685</v>
      </c>
      <c r="D286" s="11" t="s">
        <v>686</v>
      </c>
      <c r="E286" s="11">
        <v>8</v>
      </c>
      <c r="F286" s="243">
        <v>400</v>
      </c>
      <c r="G286" s="243">
        <f t="shared" si="4"/>
        <v>3200</v>
      </c>
    </row>
    <row r="287" spans="1:7" ht="14.4" x14ac:dyDescent="0.3">
      <c r="A287" s="242">
        <v>40099</v>
      </c>
      <c r="B287" s="11" t="s">
        <v>694</v>
      </c>
      <c r="C287" s="11" t="s">
        <v>685</v>
      </c>
      <c r="D287" s="11" t="s">
        <v>686</v>
      </c>
      <c r="E287" s="11">
        <v>10</v>
      </c>
      <c r="F287" s="243">
        <v>600</v>
      </c>
      <c r="G287" s="243">
        <f t="shared" si="4"/>
        <v>6000</v>
      </c>
    </row>
    <row r="288" spans="1:7" ht="14.4" x14ac:dyDescent="0.3">
      <c r="A288" s="242">
        <v>40100</v>
      </c>
      <c r="B288" s="11" t="s">
        <v>695</v>
      </c>
      <c r="C288" s="11" t="s">
        <v>682</v>
      </c>
      <c r="D288" s="11" t="s">
        <v>683</v>
      </c>
      <c r="E288" s="11">
        <v>4</v>
      </c>
      <c r="F288" s="243">
        <v>450</v>
      </c>
      <c r="G288" s="243">
        <f t="shared" si="4"/>
        <v>1800</v>
      </c>
    </row>
    <row r="289" spans="1:7" ht="14.4" x14ac:dyDescent="0.3">
      <c r="A289" s="242">
        <v>40101</v>
      </c>
      <c r="B289" s="11" t="s">
        <v>691</v>
      </c>
      <c r="C289" s="11" t="s">
        <v>696</v>
      </c>
      <c r="D289" s="11" t="s">
        <v>697</v>
      </c>
      <c r="E289" s="11">
        <v>9</v>
      </c>
      <c r="F289" s="243">
        <v>225</v>
      </c>
      <c r="G289" s="243">
        <f t="shared" si="4"/>
        <v>2025</v>
      </c>
    </row>
    <row r="290" spans="1:7" ht="14.4" x14ac:dyDescent="0.3">
      <c r="A290" s="242">
        <v>40102</v>
      </c>
      <c r="B290" s="11" t="s">
        <v>681</v>
      </c>
      <c r="C290" s="11" t="s">
        <v>685</v>
      </c>
      <c r="D290" s="11" t="s">
        <v>686</v>
      </c>
      <c r="E290" s="11">
        <v>7</v>
      </c>
      <c r="F290" s="243">
        <v>300</v>
      </c>
      <c r="G290" s="243">
        <f t="shared" si="4"/>
        <v>2100</v>
      </c>
    </row>
    <row r="291" spans="1:7" ht="14.4" x14ac:dyDescent="0.3">
      <c r="A291" s="242">
        <v>40103</v>
      </c>
      <c r="B291" s="11" t="s">
        <v>684</v>
      </c>
      <c r="C291" s="11" t="s">
        <v>685</v>
      </c>
      <c r="D291" s="11" t="s">
        <v>686</v>
      </c>
      <c r="E291" s="11">
        <v>3</v>
      </c>
      <c r="F291" s="243">
        <v>300</v>
      </c>
      <c r="G291" s="243">
        <f t="shared" si="4"/>
        <v>900</v>
      </c>
    </row>
    <row r="292" spans="1:7" ht="14.4" x14ac:dyDescent="0.3">
      <c r="A292" s="242">
        <v>40104</v>
      </c>
      <c r="B292" s="11" t="s">
        <v>687</v>
      </c>
      <c r="C292" s="11" t="s">
        <v>692</v>
      </c>
      <c r="D292" s="11" t="s">
        <v>698</v>
      </c>
      <c r="E292" s="11">
        <v>9</v>
      </c>
      <c r="F292" s="243">
        <v>795</v>
      </c>
      <c r="G292" s="243">
        <f t="shared" si="4"/>
        <v>7155</v>
      </c>
    </row>
    <row r="293" spans="1:7" ht="14.4" x14ac:dyDescent="0.3">
      <c r="A293" s="242">
        <v>40105</v>
      </c>
      <c r="B293" s="11" t="s">
        <v>688</v>
      </c>
      <c r="C293" s="11" t="s">
        <v>692</v>
      </c>
      <c r="D293" s="11" t="s">
        <v>693</v>
      </c>
      <c r="E293" s="11">
        <v>8</v>
      </c>
      <c r="F293" s="243">
        <v>350</v>
      </c>
      <c r="G293" s="243">
        <f t="shared" si="4"/>
        <v>2800</v>
      </c>
    </row>
    <row r="294" spans="1:7" ht="14.4" x14ac:dyDescent="0.3">
      <c r="A294" s="242">
        <v>40106</v>
      </c>
      <c r="B294" s="11" t="s">
        <v>689</v>
      </c>
      <c r="C294" s="11" t="s">
        <v>685</v>
      </c>
      <c r="D294" s="11" t="s">
        <v>686</v>
      </c>
      <c r="E294" s="11">
        <v>5</v>
      </c>
      <c r="F294" s="243">
        <v>400</v>
      </c>
      <c r="G294" s="243">
        <f t="shared" si="4"/>
        <v>2000</v>
      </c>
    </row>
    <row r="295" spans="1:7" ht="14.4" x14ac:dyDescent="0.3">
      <c r="A295" s="242">
        <v>40107</v>
      </c>
      <c r="B295" s="11" t="s">
        <v>690</v>
      </c>
      <c r="C295" s="11" t="s">
        <v>685</v>
      </c>
      <c r="D295" s="11" t="s">
        <v>686</v>
      </c>
      <c r="E295" s="11">
        <v>7</v>
      </c>
      <c r="F295" s="243">
        <v>400</v>
      </c>
      <c r="G295" s="243">
        <f t="shared" si="4"/>
        <v>2800</v>
      </c>
    </row>
    <row r="296" spans="1:7" ht="14.4" x14ac:dyDescent="0.3">
      <c r="A296" s="242">
        <v>40108</v>
      </c>
      <c r="B296" s="11" t="s">
        <v>691</v>
      </c>
      <c r="C296" s="11" t="s">
        <v>692</v>
      </c>
      <c r="D296" s="11" t="s">
        <v>698</v>
      </c>
      <c r="E296" s="11">
        <v>6</v>
      </c>
      <c r="F296" s="243">
        <v>795</v>
      </c>
      <c r="G296" s="243">
        <f t="shared" si="4"/>
        <v>4770</v>
      </c>
    </row>
    <row r="297" spans="1:7" ht="14.4" x14ac:dyDescent="0.3">
      <c r="A297" s="242">
        <v>40109</v>
      </c>
      <c r="B297" s="11" t="s">
        <v>694</v>
      </c>
      <c r="C297" s="11" t="s">
        <v>682</v>
      </c>
      <c r="D297" s="11" t="s">
        <v>683</v>
      </c>
      <c r="E297" s="11">
        <v>8</v>
      </c>
      <c r="F297" s="243">
        <v>450</v>
      </c>
      <c r="G297" s="243">
        <f t="shared" si="4"/>
        <v>3600</v>
      </c>
    </row>
    <row r="298" spans="1:7" ht="14.4" x14ac:dyDescent="0.3">
      <c r="A298" s="242">
        <v>40110</v>
      </c>
      <c r="B298" s="11" t="s">
        <v>695</v>
      </c>
      <c r="C298" s="11" t="s">
        <v>682</v>
      </c>
      <c r="D298" s="11" t="s">
        <v>683</v>
      </c>
      <c r="E298" s="11">
        <v>7</v>
      </c>
      <c r="F298" s="243">
        <v>400</v>
      </c>
      <c r="G298" s="243">
        <f t="shared" si="4"/>
        <v>2800</v>
      </c>
    </row>
    <row r="299" spans="1:7" ht="14.4" x14ac:dyDescent="0.3">
      <c r="A299" s="242">
        <v>40111</v>
      </c>
      <c r="B299" s="11" t="s">
        <v>684</v>
      </c>
      <c r="C299" s="11" t="s">
        <v>685</v>
      </c>
      <c r="D299" s="11" t="s">
        <v>686</v>
      </c>
      <c r="E299" s="11">
        <v>10</v>
      </c>
      <c r="F299" s="243">
        <v>400</v>
      </c>
      <c r="G299" s="243">
        <f t="shared" si="4"/>
        <v>4000</v>
      </c>
    </row>
    <row r="300" spans="1:7" ht="14.4" x14ac:dyDescent="0.3">
      <c r="A300" s="242">
        <v>40112</v>
      </c>
      <c r="B300" s="11" t="s">
        <v>681</v>
      </c>
      <c r="C300" s="11" t="s">
        <v>692</v>
      </c>
      <c r="D300" s="11" t="s">
        <v>693</v>
      </c>
      <c r="E300" s="11">
        <v>8</v>
      </c>
      <c r="F300" s="243">
        <v>429</v>
      </c>
      <c r="G300" s="243">
        <f t="shared" si="4"/>
        <v>3432</v>
      </c>
    </row>
    <row r="301" spans="1:7" ht="14.4" x14ac:dyDescent="0.3">
      <c r="A301" s="242">
        <v>40113</v>
      </c>
      <c r="B301" s="11" t="s">
        <v>687</v>
      </c>
      <c r="C301" s="11" t="s">
        <v>682</v>
      </c>
      <c r="D301" s="11" t="s">
        <v>683</v>
      </c>
      <c r="E301" s="11">
        <v>8</v>
      </c>
      <c r="F301" s="243">
        <v>169</v>
      </c>
      <c r="G301" s="243">
        <f t="shared" si="4"/>
        <v>1352</v>
      </c>
    </row>
    <row r="302" spans="1:7" ht="14.4" x14ac:dyDescent="0.3">
      <c r="A302" s="242">
        <v>40114</v>
      </c>
      <c r="B302" s="11" t="s">
        <v>688</v>
      </c>
      <c r="C302" s="11" t="s">
        <v>682</v>
      </c>
      <c r="D302" s="11" t="s">
        <v>683</v>
      </c>
      <c r="E302" s="11">
        <v>2</v>
      </c>
      <c r="F302" s="243">
        <v>299</v>
      </c>
      <c r="G302" s="243">
        <f t="shared" si="4"/>
        <v>598</v>
      </c>
    </row>
    <row r="303" spans="1:7" ht="14.4" x14ac:dyDescent="0.3">
      <c r="A303" s="242">
        <v>40115</v>
      </c>
      <c r="B303" s="11" t="s">
        <v>689</v>
      </c>
      <c r="C303" s="11" t="s">
        <v>696</v>
      </c>
      <c r="D303" s="11" t="s">
        <v>697</v>
      </c>
      <c r="E303" s="11">
        <v>2</v>
      </c>
      <c r="F303" s="243">
        <v>225</v>
      </c>
      <c r="G303" s="243">
        <f t="shared" si="4"/>
        <v>450</v>
      </c>
    </row>
    <row r="304" spans="1:7" ht="14.4" x14ac:dyDescent="0.3">
      <c r="A304" s="242">
        <v>40116</v>
      </c>
      <c r="B304" s="11" t="s">
        <v>690</v>
      </c>
      <c r="C304" s="11" t="s">
        <v>685</v>
      </c>
      <c r="D304" s="11" t="s">
        <v>686</v>
      </c>
      <c r="E304" s="11">
        <v>10</v>
      </c>
      <c r="F304" s="243">
        <v>600</v>
      </c>
      <c r="G304" s="243">
        <f t="shared" si="4"/>
        <v>6000</v>
      </c>
    </row>
    <row r="305" spans="1:7" ht="14.4" x14ac:dyDescent="0.3">
      <c r="A305" s="242">
        <v>40117</v>
      </c>
      <c r="B305" s="11" t="s">
        <v>694</v>
      </c>
      <c r="C305" s="11" t="s">
        <v>696</v>
      </c>
      <c r="D305" s="11" t="s">
        <v>697</v>
      </c>
      <c r="E305" s="11">
        <v>8</v>
      </c>
      <c r="F305" s="243">
        <v>225</v>
      </c>
      <c r="G305" s="243">
        <f t="shared" si="4"/>
        <v>1800</v>
      </c>
    </row>
    <row r="306" spans="1:7" ht="14.4" x14ac:dyDescent="0.3">
      <c r="A306" s="242">
        <v>40118</v>
      </c>
      <c r="B306" s="11" t="s">
        <v>695</v>
      </c>
      <c r="C306" s="11" t="s">
        <v>692</v>
      </c>
      <c r="D306" s="11" t="s">
        <v>693</v>
      </c>
      <c r="E306" s="11">
        <v>8</v>
      </c>
      <c r="F306" s="243">
        <v>429</v>
      </c>
      <c r="G306" s="243">
        <f t="shared" si="4"/>
        <v>3432</v>
      </c>
    </row>
    <row r="307" spans="1:7" ht="14.4" x14ac:dyDescent="0.3">
      <c r="A307" s="242">
        <v>40119</v>
      </c>
      <c r="B307" s="11" t="s">
        <v>691</v>
      </c>
      <c r="C307" s="11" t="s">
        <v>696</v>
      </c>
      <c r="D307" s="11" t="s">
        <v>697</v>
      </c>
      <c r="E307" s="11">
        <v>8</v>
      </c>
      <c r="F307" s="243">
        <v>225</v>
      </c>
      <c r="G307" s="243">
        <f t="shared" si="4"/>
        <v>1800</v>
      </c>
    </row>
    <row r="308" spans="1:7" ht="14.4" x14ac:dyDescent="0.3">
      <c r="A308" s="242">
        <v>40120</v>
      </c>
      <c r="B308" s="11" t="s">
        <v>681</v>
      </c>
      <c r="C308" s="11" t="s">
        <v>682</v>
      </c>
      <c r="D308" s="11" t="s">
        <v>683</v>
      </c>
      <c r="E308" s="11">
        <v>5</v>
      </c>
      <c r="F308" s="243">
        <v>169</v>
      </c>
      <c r="G308" s="243">
        <f t="shared" si="4"/>
        <v>845</v>
      </c>
    </row>
    <row r="309" spans="1:7" ht="14.4" x14ac:dyDescent="0.3">
      <c r="A309" s="242">
        <v>40121</v>
      </c>
      <c r="B309" s="11" t="s">
        <v>684</v>
      </c>
      <c r="C309" s="11" t="s">
        <v>692</v>
      </c>
      <c r="D309" s="11" t="s">
        <v>693</v>
      </c>
      <c r="E309" s="11">
        <v>4</v>
      </c>
      <c r="F309" s="243">
        <v>350</v>
      </c>
      <c r="G309" s="243">
        <f t="shared" si="4"/>
        <v>1400</v>
      </c>
    </row>
    <row r="310" spans="1:7" ht="14.4" x14ac:dyDescent="0.3">
      <c r="A310" s="242">
        <v>40122</v>
      </c>
      <c r="B310" s="11" t="s">
        <v>687</v>
      </c>
      <c r="C310" s="11" t="s">
        <v>692</v>
      </c>
      <c r="D310" s="11" t="s">
        <v>693</v>
      </c>
      <c r="E310" s="11">
        <v>8</v>
      </c>
      <c r="F310" s="243">
        <v>99</v>
      </c>
      <c r="G310" s="243">
        <f t="shared" si="4"/>
        <v>792</v>
      </c>
    </row>
    <row r="311" spans="1:7" ht="14.4" x14ac:dyDescent="0.3">
      <c r="A311" s="242">
        <v>40123</v>
      </c>
      <c r="B311" s="11" t="s">
        <v>688</v>
      </c>
      <c r="C311" s="11" t="s">
        <v>682</v>
      </c>
      <c r="D311" s="11" t="s">
        <v>683</v>
      </c>
      <c r="E311" s="11">
        <v>2</v>
      </c>
      <c r="F311" s="243">
        <v>299</v>
      </c>
      <c r="G311" s="243">
        <f t="shared" si="4"/>
        <v>598</v>
      </c>
    </row>
    <row r="312" spans="1:7" ht="14.4" x14ac:dyDescent="0.3">
      <c r="A312" s="242">
        <v>40124</v>
      </c>
      <c r="B312" s="11" t="s">
        <v>689</v>
      </c>
      <c r="C312" s="11" t="s">
        <v>682</v>
      </c>
      <c r="D312" s="11" t="s">
        <v>683</v>
      </c>
      <c r="E312" s="11">
        <v>10</v>
      </c>
      <c r="F312" s="243">
        <v>400</v>
      </c>
      <c r="G312" s="243">
        <f t="shared" si="4"/>
        <v>4000</v>
      </c>
    </row>
    <row r="313" spans="1:7" ht="14.4" x14ac:dyDescent="0.3">
      <c r="A313" s="242">
        <v>40125</v>
      </c>
      <c r="B313" s="11" t="s">
        <v>690</v>
      </c>
      <c r="C313" s="11" t="s">
        <v>682</v>
      </c>
      <c r="D313" s="11" t="s">
        <v>683</v>
      </c>
      <c r="E313" s="11">
        <v>1</v>
      </c>
      <c r="F313" s="243">
        <v>325</v>
      </c>
      <c r="G313" s="243">
        <f t="shared" si="4"/>
        <v>325</v>
      </c>
    </row>
    <row r="314" spans="1:7" ht="14.4" x14ac:dyDescent="0.3">
      <c r="A314" s="242">
        <v>40126</v>
      </c>
      <c r="B314" s="11" t="s">
        <v>691</v>
      </c>
      <c r="C314" s="11" t="s">
        <v>685</v>
      </c>
      <c r="D314" s="11" t="s">
        <v>686</v>
      </c>
      <c r="E314" s="11">
        <v>9</v>
      </c>
      <c r="F314" s="243">
        <v>300</v>
      </c>
      <c r="G314" s="243">
        <f t="shared" si="4"/>
        <v>2700</v>
      </c>
    </row>
    <row r="315" spans="1:7" ht="14.4" x14ac:dyDescent="0.3">
      <c r="A315" s="242">
        <v>40127</v>
      </c>
      <c r="B315" s="11" t="s">
        <v>694</v>
      </c>
      <c r="C315" s="11" t="s">
        <v>682</v>
      </c>
      <c r="D315" s="11" t="s">
        <v>683</v>
      </c>
      <c r="E315" s="11">
        <v>7</v>
      </c>
      <c r="F315" s="243">
        <v>299</v>
      </c>
      <c r="G315" s="243">
        <f t="shared" si="4"/>
        <v>2093</v>
      </c>
    </row>
    <row r="316" spans="1:7" ht="14.4" x14ac:dyDescent="0.3">
      <c r="A316" s="242">
        <v>40128</v>
      </c>
      <c r="B316" s="11" t="s">
        <v>695</v>
      </c>
      <c r="C316" s="11" t="s">
        <v>682</v>
      </c>
      <c r="D316" s="11" t="s">
        <v>683</v>
      </c>
      <c r="E316" s="11">
        <v>1</v>
      </c>
      <c r="F316" s="243">
        <v>450</v>
      </c>
      <c r="G316" s="243">
        <f t="shared" si="4"/>
        <v>450</v>
      </c>
    </row>
    <row r="317" spans="1:7" ht="14.4" x14ac:dyDescent="0.3">
      <c r="A317" s="242">
        <v>40129</v>
      </c>
      <c r="B317" s="11" t="s">
        <v>684</v>
      </c>
      <c r="C317" s="11" t="s">
        <v>685</v>
      </c>
      <c r="D317" s="11" t="s">
        <v>686</v>
      </c>
      <c r="E317" s="11">
        <v>5</v>
      </c>
      <c r="F317" s="243">
        <v>600</v>
      </c>
      <c r="G317" s="243">
        <f t="shared" si="4"/>
        <v>3000</v>
      </c>
    </row>
    <row r="318" spans="1:7" ht="14.4" x14ac:dyDescent="0.3">
      <c r="A318" s="242">
        <v>40130</v>
      </c>
      <c r="B318" s="11" t="s">
        <v>681</v>
      </c>
      <c r="C318" s="11" t="s">
        <v>685</v>
      </c>
      <c r="D318" s="11" t="s">
        <v>698</v>
      </c>
      <c r="E318" s="11">
        <v>7</v>
      </c>
      <c r="F318" s="243">
        <v>150</v>
      </c>
      <c r="G318" s="243">
        <f t="shared" si="4"/>
        <v>1050</v>
      </c>
    </row>
    <row r="319" spans="1:7" ht="14.4" x14ac:dyDescent="0.3">
      <c r="A319" s="242">
        <v>40131</v>
      </c>
      <c r="B319" s="11" t="s">
        <v>687</v>
      </c>
      <c r="C319" s="11" t="s">
        <v>692</v>
      </c>
      <c r="D319" s="11" t="s">
        <v>693</v>
      </c>
      <c r="E319" s="11">
        <v>8</v>
      </c>
      <c r="F319" s="243">
        <v>429</v>
      </c>
      <c r="G319" s="243">
        <f t="shared" si="4"/>
        <v>3432</v>
      </c>
    </row>
    <row r="320" spans="1:7" ht="14.4" x14ac:dyDescent="0.3">
      <c r="A320" s="242">
        <v>40132</v>
      </c>
      <c r="B320" s="11" t="s">
        <v>688</v>
      </c>
      <c r="C320" s="11" t="s">
        <v>692</v>
      </c>
      <c r="D320" s="11" t="s">
        <v>693</v>
      </c>
      <c r="E320" s="11">
        <v>4</v>
      </c>
      <c r="F320" s="243">
        <v>350</v>
      </c>
      <c r="G320" s="243">
        <f t="shared" si="4"/>
        <v>1400</v>
      </c>
    </row>
    <row r="321" spans="1:7" ht="14.4" x14ac:dyDescent="0.3">
      <c r="A321" s="242">
        <v>40133</v>
      </c>
      <c r="B321" s="11" t="s">
        <v>689</v>
      </c>
      <c r="C321" s="11" t="s">
        <v>692</v>
      </c>
      <c r="D321" s="11" t="s">
        <v>693</v>
      </c>
      <c r="E321" s="11">
        <v>7</v>
      </c>
      <c r="F321" s="243">
        <v>99</v>
      </c>
      <c r="G321" s="243">
        <f t="shared" si="4"/>
        <v>693</v>
      </c>
    </row>
    <row r="322" spans="1:7" ht="14.4" x14ac:dyDescent="0.3">
      <c r="A322" s="242">
        <v>40134</v>
      </c>
      <c r="B322" s="11" t="s">
        <v>690</v>
      </c>
      <c r="C322" s="11" t="s">
        <v>682</v>
      </c>
      <c r="D322" s="11" t="s">
        <v>683</v>
      </c>
      <c r="E322" s="11">
        <v>8</v>
      </c>
      <c r="F322" s="243">
        <v>325</v>
      </c>
      <c r="G322" s="243">
        <f t="shared" si="4"/>
        <v>2600</v>
      </c>
    </row>
    <row r="323" spans="1:7" ht="14.4" x14ac:dyDescent="0.3">
      <c r="A323" s="242">
        <v>40135</v>
      </c>
      <c r="B323" s="11" t="s">
        <v>694</v>
      </c>
      <c r="C323" s="11" t="s">
        <v>682</v>
      </c>
      <c r="D323" s="11" t="s">
        <v>683</v>
      </c>
      <c r="E323" s="11">
        <v>8</v>
      </c>
      <c r="F323" s="243">
        <v>400</v>
      </c>
      <c r="G323" s="243">
        <f t="shared" ref="G323:G372" si="5">E323*F323</f>
        <v>3200</v>
      </c>
    </row>
    <row r="324" spans="1:7" ht="14.4" x14ac:dyDescent="0.3">
      <c r="A324" s="242">
        <v>40136</v>
      </c>
      <c r="B324" s="11" t="s">
        <v>695</v>
      </c>
      <c r="C324" s="11" t="s">
        <v>682</v>
      </c>
      <c r="D324" s="11" t="s">
        <v>683</v>
      </c>
      <c r="E324" s="11">
        <v>6</v>
      </c>
      <c r="F324" s="243">
        <v>450</v>
      </c>
      <c r="G324" s="243">
        <f t="shared" si="5"/>
        <v>2700</v>
      </c>
    </row>
    <row r="325" spans="1:7" ht="14.4" x14ac:dyDescent="0.3">
      <c r="A325" s="242">
        <v>40137</v>
      </c>
      <c r="B325" s="11" t="s">
        <v>691</v>
      </c>
      <c r="C325" s="11" t="s">
        <v>696</v>
      </c>
      <c r="D325" s="11" t="s">
        <v>697</v>
      </c>
      <c r="E325" s="11">
        <v>4</v>
      </c>
      <c r="F325" s="243">
        <v>225</v>
      </c>
      <c r="G325" s="243">
        <f t="shared" si="5"/>
        <v>900</v>
      </c>
    </row>
    <row r="326" spans="1:7" ht="14.4" x14ac:dyDescent="0.3">
      <c r="A326" s="242">
        <v>40138</v>
      </c>
      <c r="B326" s="11" t="s">
        <v>681</v>
      </c>
      <c r="C326" s="11" t="s">
        <v>685</v>
      </c>
      <c r="D326" s="11" t="s">
        <v>686</v>
      </c>
      <c r="E326" s="11">
        <v>5</v>
      </c>
      <c r="F326" s="243">
        <v>599</v>
      </c>
      <c r="G326" s="243">
        <f t="shared" si="5"/>
        <v>2995</v>
      </c>
    </row>
    <row r="327" spans="1:7" ht="14.4" x14ac:dyDescent="0.3">
      <c r="A327" s="242">
        <v>40139</v>
      </c>
      <c r="B327" s="11" t="s">
        <v>684</v>
      </c>
      <c r="C327" s="11" t="s">
        <v>692</v>
      </c>
      <c r="D327" s="11" t="s">
        <v>693</v>
      </c>
      <c r="E327" s="11">
        <v>1</v>
      </c>
      <c r="F327" s="243">
        <v>99</v>
      </c>
      <c r="G327" s="243">
        <f t="shared" si="5"/>
        <v>99</v>
      </c>
    </row>
    <row r="328" spans="1:7" ht="14.4" x14ac:dyDescent="0.3">
      <c r="A328" s="242">
        <v>40140</v>
      </c>
      <c r="B328" s="11" t="s">
        <v>687</v>
      </c>
      <c r="C328" s="11" t="s">
        <v>685</v>
      </c>
      <c r="D328" s="11" t="s">
        <v>686</v>
      </c>
      <c r="E328" s="11">
        <v>5</v>
      </c>
      <c r="F328" s="243">
        <v>229</v>
      </c>
      <c r="G328" s="243">
        <f t="shared" si="5"/>
        <v>1145</v>
      </c>
    </row>
    <row r="329" spans="1:7" ht="14.4" x14ac:dyDescent="0.3">
      <c r="A329" s="242">
        <v>40141</v>
      </c>
      <c r="B329" s="11" t="s">
        <v>688</v>
      </c>
      <c r="C329" s="11" t="s">
        <v>682</v>
      </c>
      <c r="D329" s="11" t="s">
        <v>683</v>
      </c>
      <c r="E329" s="11">
        <v>6</v>
      </c>
      <c r="F329" s="243">
        <v>450</v>
      </c>
      <c r="G329" s="243">
        <f t="shared" si="5"/>
        <v>2700</v>
      </c>
    </row>
    <row r="330" spans="1:7" ht="14.4" x14ac:dyDescent="0.3">
      <c r="A330" s="242">
        <v>40142</v>
      </c>
      <c r="B330" s="11" t="s">
        <v>689</v>
      </c>
      <c r="C330" s="11" t="s">
        <v>682</v>
      </c>
      <c r="D330" s="11" t="s">
        <v>683</v>
      </c>
      <c r="E330" s="11">
        <v>2</v>
      </c>
      <c r="F330" s="243">
        <v>169</v>
      </c>
      <c r="G330" s="243">
        <f t="shared" si="5"/>
        <v>338</v>
      </c>
    </row>
    <row r="331" spans="1:7" ht="14.4" x14ac:dyDescent="0.3">
      <c r="A331" s="242">
        <v>40143</v>
      </c>
      <c r="B331" s="11" t="s">
        <v>690</v>
      </c>
      <c r="C331" s="11" t="s">
        <v>682</v>
      </c>
      <c r="D331" s="11" t="s">
        <v>683</v>
      </c>
      <c r="E331" s="11">
        <v>1</v>
      </c>
      <c r="F331" s="243">
        <v>400</v>
      </c>
      <c r="G331" s="243">
        <f t="shared" si="5"/>
        <v>400</v>
      </c>
    </row>
    <row r="332" spans="1:7" ht="14.4" x14ac:dyDescent="0.3">
      <c r="A332" s="242">
        <v>40144</v>
      </c>
      <c r="B332" s="11" t="s">
        <v>691</v>
      </c>
      <c r="C332" s="11" t="s">
        <v>692</v>
      </c>
      <c r="D332" s="11" t="s">
        <v>693</v>
      </c>
      <c r="E332" s="11">
        <v>1</v>
      </c>
      <c r="F332" s="243">
        <v>429</v>
      </c>
      <c r="G332" s="243">
        <f t="shared" si="5"/>
        <v>429</v>
      </c>
    </row>
    <row r="333" spans="1:7" ht="14.4" x14ac:dyDescent="0.3">
      <c r="A333" s="242">
        <v>40145</v>
      </c>
      <c r="B333" s="11" t="s">
        <v>694</v>
      </c>
      <c r="C333" s="11" t="s">
        <v>682</v>
      </c>
      <c r="D333" s="11" t="s">
        <v>683</v>
      </c>
      <c r="E333" s="11">
        <v>2</v>
      </c>
      <c r="F333" s="243">
        <v>325</v>
      </c>
      <c r="G333" s="243">
        <f t="shared" si="5"/>
        <v>650</v>
      </c>
    </row>
    <row r="334" spans="1:7" ht="14.4" x14ac:dyDescent="0.3">
      <c r="A334" s="242">
        <v>40146</v>
      </c>
      <c r="B334" s="11" t="s">
        <v>695</v>
      </c>
      <c r="C334" s="11" t="s">
        <v>685</v>
      </c>
      <c r="D334" s="11" t="s">
        <v>686</v>
      </c>
      <c r="E334" s="11">
        <v>4</v>
      </c>
      <c r="F334" s="243">
        <v>599</v>
      </c>
      <c r="G334" s="243">
        <f t="shared" si="5"/>
        <v>2396</v>
      </c>
    </row>
    <row r="335" spans="1:7" ht="14.4" x14ac:dyDescent="0.3">
      <c r="A335" s="242">
        <v>40147</v>
      </c>
      <c r="B335" s="11" t="s">
        <v>684</v>
      </c>
      <c r="C335" s="11" t="s">
        <v>692</v>
      </c>
      <c r="D335" s="11" t="s">
        <v>693</v>
      </c>
      <c r="E335" s="11">
        <v>1</v>
      </c>
      <c r="F335" s="243">
        <v>99</v>
      </c>
      <c r="G335" s="243">
        <f t="shared" si="5"/>
        <v>99</v>
      </c>
    </row>
    <row r="336" spans="1:7" ht="14.4" x14ac:dyDescent="0.3">
      <c r="A336" s="242">
        <v>40148</v>
      </c>
      <c r="B336" s="11" t="s">
        <v>681</v>
      </c>
      <c r="C336" s="11" t="s">
        <v>696</v>
      </c>
      <c r="D336" s="11" t="s">
        <v>697</v>
      </c>
      <c r="E336" s="11">
        <v>5</v>
      </c>
      <c r="F336" s="243">
        <v>225</v>
      </c>
      <c r="G336" s="243">
        <f t="shared" si="5"/>
        <v>1125</v>
      </c>
    </row>
    <row r="337" spans="1:7" ht="14.4" x14ac:dyDescent="0.3">
      <c r="A337" s="242">
        <v>40149</v>
      </c>
      <c r="B337" s="11" t="s">
        <v>687</v>
      </c>
      <c r="C337" s="11" t="s">
        <v>685</v>
      </c>
      <c r="D337" s="11" t="s">
        <v>686</v>
      </c>
      <c r="E337" s="11">
        <v>4</v>
      </c>
      <c r="F337" s="243">
        <v>229</v>
      </c>
      <c r="G337" s="243">
        <f t="shared" si="5"/>
        <v>916</v>
      </c>
    </row>
    <row r="338" spans="1:7" ht="14.4" x14ac:dyDescent="0.3">
      <c r="A338" s="242">
        <v>40150</v>
      </c>
      <c r="B338" s="11" t="s">
        <v>688</v>
      </c>
      <c r="C338" s="11" t="s">
        <v>682</v>
      </c>
      <c r="D338" s="11" t="s">
        <v>683</v>
      </c>
      <c r="E338" s="11">
        <v>10</v>
      </c>
      <c r="F338" s="243">
        <v>299</v>
      </c>
      <c r="G338" s="243">
        <f t="shared" si="5"/>
        <v>2990</v>
      </c>
    </row>
    <row r="339" spans="1:7" ht="14.4" x14ac:dyDescent="0.3">
      <c r="A339" s="242">
        <v>40151</v>
      </c>
      <c r="B339" s="11" t="s">
        <v>689</v>
      </c>
      <c r="C339" s="11" t="s">
        <v>692</v>
      </c>
      <c r="D339" s="11" t="s">
        <v>693</v>
      </c>
      <c r="E339" s="11">
        <v>6</v>
      </c>
      <c r="F339" s="243">
        <v>350</v>
      </c>
      <c r="G339" s="243">
        <f t="shared" si="5"/>
        <v>2100</v>
      </c>
    </row>
    <row r="340" spans="1:7" ht="14.4" x14ac:dyDescent="0.3">
      <c r="A340" s="242">
        <v>40152</v>
      </c>
      <c r="B340" s="11" t="s">
        <v>690</v>
      </c>
      <c r="C340" s="11" t="s">
        <v>685</v>
      </c>
      <c r="D340" s="11" t="s">
        <v>686</v>
      </c>
      <c r="E340" s="11">
        <v>9</v>
      </c>
      <c r="F340" s="243">
        <v>400</v>
      </c>
      <c r="G340" s="243">
        <f t="shared" si="5"/>
        <v>3600</v>
      </c>
    </row>
    <row r="341" spans="1:7" ht="14.4" x14ac:dyDescent="0.3">
      <c r="A341" s="242">
        <v>40153</v>
      </c>
      <c r="B341" s="11" t="s">
        <v>694</v>
      </c>
      <c r="C341" s="11" t="s">
        <v>692</v>
      </c>
      <c r="D341" s="11" t="s">
        <v>698</v>
      </c>
      <c r="E341" s="11">
        <v>4</v>
      </c>
      <c r="F341" s="243">
        <v>150</v>
      </c>
      <c r="G341" s="243">
        <f t="shared" si="5"/>
        <v>600</v>
      </c>
    </row>
    <row r="342" spans="1:7" ht="14.4" x14ac:dyDescent="0.3">
      <c r="A342" s="242">
        <v>40154</v>
      </c>
      <c r="B342" s="11" t="s">
        <v>695</v>
      </c>
      <c r="C342" s="11" t="s">
        <v>682</v>
      </c>
      <c r="D342" s="11" t="s">
        <v>683</v>
      </c>
      <c r="E342" s="11">
        <v>2</v>
      </c>
      <c r="F342" s="243">
        <v>450</v>
      </c>
      <c r="G342" s="243">
        <f t="shared" si="5"/>
        <v>900</v>
      </c>
    </row>
    <row r="343" spans="1:7" ht="14.4" x14ac:dyDescent="0.3">
      <c r="A343" s="242">
        <v>40155</v>
      </c>
      <c r="B343" s="11" t="s">
        <v>691</v>
      </c>
      <c r="C343" s="11" t="s">
        <v>685</v>
      </c>
      <c r="D343" s="11" t="s">
        <v>686</v>
      </c>
      <c r="E343" s="11">
        <v>6</v>
      </c>
      <c r="F343" s="243">
        <v>400</v>
      </c>
      <c r="G343" s="243">
        <f t="shared" si="5"/>
        <v>2400</v>
      </c>
    </row>
    <row r="344" spans="1:7" ht="14.4" x14ac:dyDescent="0.3">
      <c r="A344" s="242">
        <v>40156</v>
      </c>
      <c r="B344" s="11" t="s">
        <v>681</v>
      </c>
      <c r="C344" s="11" t="s">
        <v>682</v>
      </c>
      <c r="D344" s="11" t="s">
        <v>683</v>
      </c>
      <c r="E344" s="11">
        <v>3</v>
      </c>
      <c r="F344" s="243">
        <v>450</v>
      </c>
      <c r="G344" s="243">
        <f t="shared" si="5"/>
        <v>1350</v>
      </c>
    </row>
    <row r="345" spans="1:7" ht="14.4" x14ac:dyDescent="0.3">
      <c r="A345" s="242">
        <v>40157</v>
      </c>
      <c r="B345" s="11" t="s">
        <v>684</v>
      </c>
      <c r="C345" s="11" t="s">
        <v>682</v>
      </c>
      <c r="D345" s="11" t="s">
        <v>683</v>
      </c>
      <c r="E345" s="11">
        <v>3</v>
      </c>
      <c r="F345" s="243">
        <v>325</v>
      </c>
      <c r="G345" s="243">
        <f t="shared" si="5"/>
        <v>975</v>
      </c>
    </row>
    <row r="346" spans="1:7" ht="14.4" x14ac:dyDescent="0.3">
      <c r="A346" s="242">
        <v>40158</v>
      </c>
      <c r="B346" s="11" t="s">
        <v>687</v>
      </c>
      <c r="C346" s="11" t="s">
        <v>696</v>
      </c>
      <c r="D346" s="11" t="s">
        <v>697</v>
      </c>
      <c r="E346" s="11">
        <v>5</v>
      </c>
      <c r="F346" s="243">
        <v>225</v>
      </c>
      <c r="G346" s="243">
        <f t="shared" si="5"/>
        <v>1125</v>
      </c>
    </row>
    <row r="347" spans="1:7" ht="14.4" x14ac:dyDescent="0.3">
      <c r="A347" s="242">
        <v>40159</v>
      </c>
      <c r="B347" s="11" t="s">
        <v>688</v>
      </c>
      <c r="C347" s="11" t="s">
        <v>692</v>
      </c>
      <c r="D347" s="11" t="s">
        <v>698</v>
      </c>
      <c r="E347" s="11">
        <v>3</v>
      </c>
      <c r="F347" s="243">
        <v>795</v>
      </c>
      <c r="G347" s="243">
        <f t="shared" si="5"/>
        <v>2385</v>
      </c>
    </row>
    <row r="348" spans="1:7" ht="14.4" x14ac:dyDescent="0.3">
      <c r="A348" s="242">
        <v>40160</v>
      </c>
      <c r="B348" s="11" t="s">
        <v>689</v>
      </c>
      <c r="C348" s="11" t="s">
        <v>685</v>
      </c>
      <c r="D348" s="11" t="s">
        <v>686</v>
      </c>
      <c r="E348" s="11">
        <v>2</v>
      </c>
      <c r="F348" s="243">
        <v>600</v>
      </c>
      <c r="G348" s="243">
        <f t="shared" si="5"/>
        <v>1200</v>
      </c>
    </row>
    <row r="349" spans="1:7" ht="14.4" x14ac:dyDescent="0.3">
      <c r="A349" s="242">
        <v>40161</v>
      </c>
      <c r="B349" s="11" t="s">
        <v>690</v>
      </c>
      <c r="C349" s="11" t="s">
        <v>692</v>
      </c>
      <c r="D349" s="11" t="s">
        <v>698</v>
      </c>
      <c r="E349" s="11">
        <v>7</v>
      </c>
      <c r="F349" s="243">
        <v>150</v>
      </c>
      <c r="G349" s="243">
        <f t="shared" si="5"/>
        <v>1050</v>
      </c>
    </row>
    <row r="350" spans="1:7" ht="14.4" x14ac:dyDescent="0.3">
      <c r="A350" s="242">
        <v>40162</v>
      </c>
      <c r="B350" s="11" t="s">
        <v>691</v>
      </c>
      <c r="C350" s="11" t="s">
        <v>696</v>
      </c>
      <c r="D350" s="11" t="s">
        <v>697</v>
      </c>
      <c r="E350" s="11">
        <v>4</v>
      </c>
      <c r="F350" s="243">
        <v>225</v>
      </c>
      <c r="G350" s="243">
        <f t="shared" si="5"/>
        <v>900</v>
      </c>
    </row>
    <row r="351" spans="1:7" ht="14.4" x14ac:dyDescent="0.3">
      <c r="A351" s="242">
        <v>40163</v>
      </c>
      <c r="B351" s="11" t="s">
        <v>694</v>
      </c>
      <c r="C351" s="11" t="s">
        <v>685</v>
      </c>
      <c r="D351" s="11" t="s">
        <v>686</v>
      </c>
      <c r="E351" s="11">
        <v>2</v>
      </c>
      <c r="F351" s="243">
        <v>300</v>
      </c>
      <c r="G351" s="243">
        <f t="shared" si="5"/>
        <v>600</v>
      </c>
    </row>
    <row r="352" spans="1:7" ht="14.4" x14ac:dyDescent="0.3">
      <c r="A352" s="242">
        <v>40164</v>
      </c>
      <c r="B352" s="11" t="s">
        <v>695</v>
      </c>
      <c r="C352" s="11" t="s">
        <v>682</v>
      </c>
      <c r="D352" s="11" t="s">
        <v>683</v>
      </c>
      <c r="E352" s="11">
        <v>10</v>
      </c>
      <c r="F352" s="243">
        <v>169</v>
      </c>
      <c r="G352" s="243">
        <f t="shared" si="5"/>
        <v>1690</v>
      </c>
    </row>
    <row r="353" spans="1:7" ht="14.4" x14ac:dyDescent="0.3">
      <c r="A353" s="242">
        <v>40165</v>
      </c>
      <c r="B353" s="11" t="s">
        <v>684</v>
      </c>
      <c r="C353" s="11" t="s">
        <v>685</v>
      </c>
      <c r="D353" s="11" t="s">
        <v>686</v>
      </c>
      <c r="E353" s="11">
        <v>2</v>
      </c>
      <c r="F353" s="243">
        <v>600</v>
      </c>
      <c r="G353" s="243">
        <f t="shared" si="5"/>
        <v>1200</v>
      </c>
    </row>
    <row r="354" spans="1:7" ht="14.4" x14ac:dyDescent="0.3">
      <c r="A354" s="242">
        <v>40166</v>
      </c>
      <c r="B354" s="11" t="s">
        <v>681</v>
      </c>
      <c r="C354" s="11" t="s">
        <v>682</v>
      </c>
      <c r="D354" s="11" t="s">
        <v>683</v>
      </c>
      <c r="E354" s="11">
        <v>8</v>
      </c>
      <c r="F354" s="243">
        <v>400</v>
      </c>
      <c r="G354" s="243">
        <f t="shared" si="5"/>
        <v>3200</v>
      </c>
    </row>
    <row r="355" spans="1:7" ht="14.4" x14ac:dyDescent="0.3">
      <c r="A355" s="242">
        <v>40167</v>
      </c>
      <c r="B355" s="11" t="s">
        <v>687</v>
      </c>
      <c r="C355" s="11" t="s">
        <v>685</v>
      </c>
      <c r="D355" s="11" t="s">
        <v>686</v>
      </c>
      <c r="E355" s="11">
        <v>10</v>
      </c>
      <c r="F355" s="243">
        <v>599</v>
      </c>
      <c r="G355" s="243">
        <f t="shared" si="5"/>
        <v>5990</v>
      </c>
    </row>
    <row r="356" spans="1:7" ht="14.4" x14ac:dyDescent="0.3">
      <c r="A356" s="242">
        <v>40168</v>
      </c>
      <c r="B356" s="11" t="s">
        <v>694</v>
      </c>
      <c r="C356" s="11" t="s">
        <v>682</v>
      </c>
      <c r="D356" s="11" t="s">
        <v>683</v>
      </c>
      <c r="E356" s="11">
        <v>3</v>
      </c>
      <c r="F356" s="243">
        <v>169</v>
      </c>
      <c r="G356" s="243">
        <f t="shared" si="5"/>
        <v>507</v>
      </c>
    </row>
    <row r="357" spans="1:7" ht="14.4" x14ac:dyDescent="0.3">
      <c r="A357" s="242">
        <v>40169</v>
      </c>
      <c r="B357" s="11" t="s">
        <v>695</v>
      </c>
      <c r="C357" s="11" t="s">
        <v>682</v>
      </c>
      <c r="D357" s="11" t="s">
        <v>683</v>
      </c>
      <c r="E357" s="11">
        <v>3</v>
      </c>
      <c r="F357" s="243">
        <v>299</v>
      </c>
      <c r="G357" s="243">
        <f t="shared" si="5"/>
        <v>897</v>
      </c>
    </row>
    <row r="358" spans="1:7" ht="14.4" x14ac:dyDescent="0.3">
      <c r="A358" s="242">
        <v>40170</v>
      </c>
      <c r="B358" s="11" t="s">
        <v>681</v>
      </c>
      <c r="C358" s="11" t="s">
        <v>696</v>
      </c>
      <c r="D358" s="11" t="s">
        <v>697</v>
      </c>
      <c r="E358" s="11">
        <v>3</v>
      </c>
      <c r="F358" s="243">
        <v>225</v>
      </c>
      <c r="G358" s="243">
        <f t="shared" si="5"/>
        <v>675</v>
      </c>
    </row>
    <row r="359" spans="1:7" ht="14.4" x14ac:dyDescent="0.3">
      <c r="A359" s="242">
        <v>40171</v>
      </c>
      <c r="B359" s="11" t="s">
        <v>687</v>
      </c>
      <c r="C359" s="11" t="s">
        <v>682</v>
      </c>
      <c r="D359" s="11" t="s">
        <v>683</v>
      </c>
      <c r="E359" s="11">
        <v>2</v>
      </c>
      <c r="F359" s="243">
        <v>450</v>
      </c>
      <c r="G359" s="243">
        <f t="shared" si="5"/>
        <v>900</v>
      </c>
    </row>
    <row r="360" spans="1:7" ht="14.4" x14ac:dyDescent="0.3">
      <c r="A360" s="242">
        <v>40172</v>
      </c>
      <c r="B360" s="11" t="s">
        <v>688</v>
      </c>
      <c r="C360" s="11" t="s">
        <v>682</v>
      </c>
      <c r="D360" s="11" t="s">
        <v>683</v>
      </c>
      <c r="E360" s="11">
        <v>6</v>
      </c>
      <c r="F360" s="243">
        <v>325</v>
      </c>
      <c r="G360" s="243">
        <f t="shared" si="5"/>
        <v>1950</v>
      </c>
    </row>
    <row r="361" spans="1:7" ht="14.4" x14ac:dyDescent="0.3">
      <c r="A361" s="242">
        <v>40173</v>
      </c>
      <c r="B361" s="11" t="s">
        <v>689</v>
      </c>
      <c r="C361" s="11" t="s">
        <v>692</v>
      </c>
      <c r="D361" s="11" t="s">
        <v>698</v>
      </c>
      <c r="E361" s="11">
        <v>10</v>
      </c>
      <c r="F361" s="243">
        <v>795</v>
      </c>
      <c r="G361" s="243">
        <f t="shared" si="5"/>
        <v>7950</v>
      </c>
    </row>
    <row r="362" spans="1:7" ht="14.4" x14ac:dyDescent="0.3">
      <c r="A362" s="242">
        <v>40174</v>
      </c>
      <c r="B362" s="11" t="s">
        <v>690</v>
      </c>
      <c r="C362" s="11" t="s">
        <v>692</v>
      </c>
      <c r="D362" s="11" t="s">
        <v>693</v>
      </c>
      <c r="E362" s="11">
        <v>9</v>
      </c>
      <c r="F362" s="243">
        <v>429</v>
      </c>
      <c r="G362" s="243">
        <f t="shared" si="5"/>
        <v>3861</v>
      </c>
    </row>
    <row r="363" spans="1:7" ht="14.4" x14ac:dyDescent="0.3">
      <c r="A363" s="242">
        <v>40175</v>
      </c>
      <c r="B363" s="11" t="s">
        <v>691</v>
      </c>
      <c r="C363" s="11" t="s">
        <v>692</v>
      </c>
      <c r="D363" s="11" t="s">
        <v>698</v>
      </c>
      <c r="E363" s="11">
        <v>9</v>
      </c>
      <c r="F363" s="243">
        <v>150</v>
      </c>
      <c r="G363" s="243">
        <f t="shared" si="5"/>
        <v>1350</v>
      </c>
    </row>
    <row r="364" spans="1:7" ht="14.4" x14ac:dyDescent="0.3">
      <c r="A364" s="242">
        <v>40176</v>
      </c>
      <c r="B364" s="11" t="s">
        <v>684</v>
      </c>
      <c r="C364" s="11" t="s">
        <v>692</v>
      </c>
      <c r="D364" s="11" t="s">
        <v>698</v>
      </c>
      <c r="E364" s="11">
        <v>7</v>
      </c>
      <c r="F364" s="243">
        <v>150</v>
      </c>
      <c r="G364" s="243">
        <f t="shared" si="5"/>
        <v>1050</v>
      </c>
    </row>
    <row r="365" spans="1:7" ht="14.4" x14ac:dyDescent="0.3">
      <c r="A365" s="242">
        <v>40177</v>
      </c>
      <c r="B365" s="11" t="s">
        <v>694</v>
      </c>
      <c r="C365" s="11" t="s">
        <v>685</v>
      </c>
      <c r="D365" s="11" t="s">
        <v>686</v>
      </c>
      <c r="E365" s="11">
        <v>2</v>
      </c>
      <c r="F365" s="243">
        <v>400</v>
      </c>
      <c r="G365" s="243">
        <f t="shared" si="5"/>
        <v>800</v>
      </c>
    </row>
    <row r="366" spans="1:7" ht="14.4" x14ac:dyDescent="0.3">
      <c r="A366" s="242">
        <v>40178</v>
      </c>
      <c r="B366" s="11" t="s">
        <v>695</v>
      </c>
      <c r="C366" s="11" t="s">
        <v>692</v>
      </c>
      <c r="D366" s="11" t="s">
        <v>693</v>
      </c>
      <c r="E366" s="11">
        <v>8</v>
      </c>
      <c r="F366" s="243">
        <v>99</v>
      </c>
      <c r="G366" s="243">
        <f t="shared" si="5"/>
        <v>792</v>
      </c>
    </row>
    <row r="367" spans="1:7" ht="14.4" x14ac:dyDescent="0.3">
      <c r="A367" s="242">
        <v>40179</v>
      </c>
      <c r="B367" s="11" t="s">
        <v>681</v>
      </c>
      <c r="C367" s="11" t="s">
        <v>692</v>
      </c>
      <c r="D367" s="11" t="s">
        <v>698</v>
      </c>
      <c r="E367" s="11">
        <v>3</v>
      </c>
      <c r="F367" s="243">
        <v>795</v>
      </c>
      <c r="G367" s="243">
        <f t="shared" si="5"/>
        <v>2385</v>
      </c>
    </row>
    <row r="368" spans="1:7" ht="14.4" x14ac:dyDescent="0.3">
      <c r="A368" s="242">
        <v>40180</v>
      </c>
      <c r="B368" s="11" t="s">
        <v>687</v>
      </c>
      <c r="C368" s="11" t="s">
        <v>685</v>
      </c>
      <c r="D368" s="11" t="s">
        <v>686</v>
      </c>
      <c r="E368" s="11">
        <v>2</v>
      </c>
      <c r="F368" s="243">
        <v>300</v>
      </c>
      <c r="G368" s="243">
        <f t="shared" si="5"/>
        <v>600</v>
      </c>
    </row>
    <row r="369" spans="1:7" ht="14.4" x14ac:dyDescent="0.3">
      <c r="A369" s="242">
        <v>40181</v>
      </c>
      <c r="B369" s="11" t="s">
        <v>688</v>
      </c>
      <c r="C369" s="11" t="s">
        <v>696</v>
      </c>
      <c r="D369" s="11" t="s">
        <v>697</v>
      </c>
      <c r="E369" s="11">
        <v>5</v>
      </c>
      <c r="F369" s="243">
        <v>225</v>
      </c>
      <c r="G369" s="243">
        <f t="shared" si="5"/>
        <v>1125</v>
      </c>
    </row>
    <row r="370" spans="1:7" ht="14.4" x14ac:dyDescent="0.3">
      <c r="A370" s="242">
        <v>40182</v>
      </c>
      <c r="B370" s="11" t="s">
        <v>689</v>
      </c>
      <c r="C370" s="11" t="s">
        <v>692</v>
      </c>
      <c r="D370" s="11" t="s">
        <v>693</v>
      </c>
      <c r="E370" s="11">
        <v>9</v>
      </c>
      <c r="F370" s="243">
        <v>429</v>
      </c>
      <c r="G370" s="243">
        <f t="shared" si="5"/>
        <v>3861</v>
      </c>
    </row>
    <row r="371" spans="1:7" ht="14.4" x14ac:dyDescent="0.3">
      <c r="A371" s="242">
        <v>40183</v>
      </c>
      <c r="B371" s="11" t="s">
        <v>690</v>
      </c>
      <c r="C371" s="11" t="s">
        <v>682</v>
      </c>
      <c r="D371" s="11" t="s">
        <v>683</v>
      </c>
      <c r="E371" s="11">
        <v>2</v>
      </c>
      <c r="F371" s="243">
        <v>299</v>
      </c>
      <c r="G371" s="243">
        <f t="shared" si="5"/>
        <v>598</v>
      </c>
    </row>
    <row r="372" spans="1:7" ht="14.4" x14ac:dyDescent="0.3">
      <c r="A372" s="242">
        <v>40184</v>
      </c>
      <c r="B372" s="11" t="s">
        <v>691</v>
      </c>
      <c r="C372" s="11" t="s">
        <v>685</v>
      </c>
      <c r="D372" s="11" t="s">
        <v>686</v>
      </c>
      <c r="E372" s="11">
        <v>6</v>
      </c>
      <c r="F372" s="243">
        <v>599</v>
      </c>
      <c r="G372" s="243">
        <f t="shared" si="5"/>
        <v>3594</v>
      </c>
    </row>
  </sheetData>
  <pageMargins left="0.78740157499999996" right="0.78740157499999996" top="0.984251969" bottom="0.984251969" header="0.4921259845" footer="0.4921259845"/>
  <pageSetup paperSize="9" orientation="portrait" horizontalDpi="4294967294" verticalDpi="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6B07B-FF59-4F0C-9A4C-0D15BFA35512}">
  <sheetPr codeName="Tabelle75"/>
  <dimension ref="A5:I39"/>
  <sheetViews>
    <sheetView zoomScale="115" zoomScaleNormal="115" workbookViewId="0">
      <selection activeCell="E9" sqref="E9"/>
    </sheetView>
  </sheetViews>
  <sheetFormatPr baseColWidth="10" defaultColWidth="11.44140625" defaultRowHeight="16.8" x14ac:dyDescent="0.45"/>
  <cols>
    <col min="1" max="1" width="37.44140625" style="145" customWidth="1"/>
    <col min="2" max="2" width="16.44140625" style="145" customWidth="1"/>
    <col min="3" max="3" width="19.6640625" style="145" bestFit="1" customWidth="1"/>
    <col min="4" max="4" width="14.109375" style="145" customWidth="1"/>
    <col min="5" max="5" width="17.109375" style="150" customWidth="1"/>
    <col min="6" max="6" width="11.33203125" style="145" bestFit="1" customWidth="1"/>
    <col min="7" max="7" width="8.88671875" style="145" bestFit="1" customWidth="1"/>
    <col min="8" max="8" width="10.88671875" style="145" bestFit="1" customWidth="1"/>
    <col min="9" max="9" width="10.5546875" style="145" bestFit="1" customWidth="1"/>
    <col min="10" max="16384" width="11.44140625" style="145"/>
  </cols>
  <sheetData>
    <row r="5" spans="1:9" ht="33.75" customHeight="1" x14ac:dyDescent="0.45">
      <c r="A5" s="289" t="s">
        <v>439</v>
      </c>
      <c r="B5" s="289"/>
      <c r="C5" s="289"/>
      <c r="D5" s="289"/>
      <c r="E5" s="289"/>
    </row>
    <row r="6" spans="1:9" ht="36.75" customHeight="1" x14ac:dyDescent="0.45">
      <c r="A6" s="290" t="s">
        <v>460</v>
      </c>
      <c r="B6" s="290"/>
      <c r="C6" s="290"/>
      <c r="D6" s="290"/>
      <c r="E6" s="290"/>
    </row>
    <row r="7" spans="1:9" ht="15" customHeight="1" x14ac:dyDescent="0.45"/>
    <row r="8" spans="1:9" s="150" customFormat="1" ht="38.25" customHeight="1" thickBot="1" x14ac:dyDescent="0.55000000000000004">
      <c r="A8" s="146" t="s">
        <v>461</v>
      </c>
      <c r="B8" s="147" t="s">
        <v>462</v>
      </c>
      <c r="C8" s="147" t="s">
        <v>463</v>
      </c>
      <c r="D8" s="147" t="s">
        <v>464</v>
      </c>
      <c r="E8" s="148" t="s">
        <v>465</v>
      </c>
      <c r="F8" s="149"/>
      <c r="G8" s="149"/>
      <c r="H8" s="149"/>
      <c r="I8" s="149"/>
    </row>
    <row r="9" spans="1:9" ht="19.2" x14ac:dyDescent="0.5">
      <c r="A9" s="151" t="s">
        <v>466</v>
      </c>
      <c r="B9" s="152">
        <v>523320</v>
      </c>
      <c r="C9" s="153">
        <f>B9/$B$22</f>
        <v>0.14658830829171901</v>
      </c>
      <c r="D9" s="154">
        <f>C9</f>
        <v>0.14658830829171901</v>
      </c>
      <c r="E9" s="179"/>
      <c r="F9" s="155"/>
      <c r="G9" s="155"/>
      <c r="H9" s="155"/>
      <c r="I9" s="155"/>
    </row>
    <row r="10" spans="1:9" ht="19.8" thickBot="1" x14ac:dyDescent="0.55000000000000004">
      <c r="A10" s="156" t="s">
        <v>467</v>
      </c>
      <c r="B10" s="157">
        <v>449820</v>
      </c>
      <c r="C10" s="158">
        <f t="shared" ref="C10:C20" si="0">B10/$B$22</f>
        <v>0.12600006274512926</v>
      </c>
      <c r="D10" s="159">
        <f>D9+C10</f>
        <v>0.2725883710368483</v>
      </c>
      <c r="E10" s="180"/>
      <c r="F10" s="155"/>
      <c r="G10" s="155" t="s">
        <v>468</v>
      </c>
      <c r="H10" s="155"/>
      <c r="I10" s="155"/>
    </row>
    <row r="11" spans="1:9" ht="19.2" x14ac:dyDescent="0.5">
      <c r="A11" s="160" t="s">
        <v>469</v>
      </c>
      <c r="B11" s="161">
        <v>391020</v>
      </c>
      <c r="C11" s="162">
        <f t="shared" si="0"/>
        <v>0.10952946630785745</v>
      </c>
      <c r="D11" s="163">
        <f t="shared" ref="D11:D20" si="1">D10+C11</f>
        <v>0.38211783734470572</v>
      </c>
      <c r="E11" s="181"/>
      <c r="F11" s="155"/>
      <c r="G11" s="164">
        <v>0</v>
      </c>
      <c r="H11" s="165" t="s">
        <v>470</v>
      </c>
      <c r="I11" s="155"/>
    </row>
    <row r="12" spans="1:9" ht="19.2" x14ac:dyDescent="0.5">
      <c r="A12" s="156" t="s">
        <v>471</v>
      </c>
      <c r="B12" s="157">
        <v>381840</v>
      </c>
      <c r="C12" s="158">
        <f t="shared" si="0"/>
        <v>0.10695803645591605</v>
      </c>
      <c r="D12" s="159">
        <f t="shared" si="1"/>
        <v>0.48907587380062179</v>
      </c>
      <c r="E12" s="180"/>
      <c r="F12" s="155"/>
      <c r="G12" s="166">
        <v>0.75</v>
      </c>
      <c r="H12" s="167" t="s">
        <v>472</v>
      </c>
      <c r="I12" s="155"/>
    </row>
    <row r="13" spans="1:9" ht="19.8" thickBot="1" x14ac:dyDescent="0.55000000000000004">
      <c r="A13" s="160" t="s">
        <v>473</v>
      </c>
      <c r="B13" s="161">
        <v>375666.66666666669</v>
      </c>
      <c r="C13" s="162">
        <f t="shared" si="0"/>
        <v>0.10522881057145872</v>
      </c>
      <c r="D13" s="163">
        <f t="shared" si="1"/>
        <v>0.59430468437208051</v>
      </c>
      <c r="E13" s="181"/>
      <c r="F13" s="155"/>
      <c r="G13" s="168">
        <v>0.95</v>
      </c>
      <c r="H13" s="169" t="s">
        <v>474</v>
      </c>
      <c r="I13" s="155"/>
    </row>
    <row r="14" spans="1:9" ht="19.2" x14ac:dyDescent="0.5">
      <c r="A14" s="156" t="s">
        <v>475</v>
      </c>
      <c r="B14" s="157">
        <v>291060</v>
      </c>
      <c r="C14" s="158">
        <f t="shared" si="0"/>
        <v>8.1529452364495408E-2</v>
      </c>
      <c r="D14" s="159">
        <f t="shared" si="1"/>
        <v>0.67583413673657589</v>
      </c>
      <c r="E14" s="180"/>
      <c r="F14" s="155"/>
      <c r="G14" s="155"/>
      <c r="H14" s="155"/>
      <c r="I14" s="155"/>
    </row>
    <row r="15" spans="1:9" ht="19.2" x14ac:dyDescent="0.5">
      <c r="A15" s="160" t="s">
        <v>476</v>
      </c>
      <c r="B15" s="161">
        <v>217070.00000000029</v>
      </c>
      <c r="C15" s="162">
        <f t="shared" si="0"/>
        <v>6.0803951847595135E-2</v>
      </c>
      <c r="D15" s="163">
        <f t="shared" si="1"/>
        <v>0.73663808858417101</v>
      </c>
      <c r="E15" s="181"/>
      <c r="F15" s="155"/>
      <c r="G15" s="155"/>
      <c r="H15" s="155"/>
      <c r="I15" s="155"/>
    </row>
    <row r="16" spans="1:9" ht="19.2" x14ac:dyDescent="0.5">
      <c r="A16" s="156" t="s">
        <v>477</v>
      </c>
      <c r="B16" s="157">
        <v>216111.4666666667</v>
      </c>
      <c r="C16" s="158">
        <f t="shared" si="0"/>
        <v>6.0535454981863669E-2</v>
      </c>
      <c r="D16" s="159">
        <f>D15+C16</f>
        <v>0.79717354356603465</v>
      </c>
      <c r="E16" s="180"/>
    </row>
    <row r="17" spans="1:5" ht="19.2" x14ac:dyDescent="0.5">
      <c r="A17" s="170" t="s">
        <v>478</v>
      </c>
      <c r="B17" s="171">
        <v>207060</v>
      </c>
      <c r="C17" s="172">
        <f t="shared" si="0"/>
        <v>5.800002888267855E-2</v>
      </c>
      <c r="D17" s="173">
        <f t="shared" si="1"/>
        <v>0.85517357244871317</v>
      </c>
      <c r="E17" s="182"/>
    </row>
    <row r="18" spans="1:5" ht="19.2" x14ac:dyDescent="0.5">
      <c r="A18" s="156" t="s">
        <v>479</v>
      </c>
      <c r="B18" s="157">
        <v>203064.8444444442</v>
      </c>
      <c r="C18" s="158">
        <f t="shared" si="0"/>
        <v>5.6880937133364194E-2</v>
      </c>
      <c r="D18" s="159">
        <f t="shared" si="1"/>
        <v>0.91205450958207734</v>
      </c>
      <c r="E18" s="180"/>
    </row>
    <row r="19" spans="1:5" ht="19.2" x14ac:dyDescent="0.5">
      <c r="A19" s="170" t="s">
        <v>480</v>
      </c>
      <c r="B19" s="171">
        <v>158852.51111111121</v>
      </c>
      <c r="C19" s="172">
        <f t="shared" si="0"/>
        <v>4.4496523870039918E-2</v>
      </c>
      <c r="D19" s="174">
        <f t="shared" si="1"/>
        <v>0.95655103345211723</v>
      </c>
      <c r="E19" s="182"/>
    </row>
    <row r="20" spans="1:5" ht="19.2" x14ac:dyDescent="0.5">
      <c r="A20" s="156" t="s">
        <v>481</v>
      </c>
      <c r="B20" s="157">
        <v>155112.7333333338</v>
      </c>
      <c r="C20" s="158">
        <f t="shared" si="0"/>
        <v>4.3448966547882627E-2</v>
      </c>
      <c r="D20" s="159">
        <f t="shared" si="1"/>
        <v>0.99999999999999989</v>
      </c>
      <c r="E20" s="180"/>
    </row>
    <row r="21" spans="1:5" ht="19.2" x14ac:dyDescent="0.5">
      <c r="A21" s="175" t="s">
        <v>482</v>
      </c>
      <c r="B21" s="176"/>
      <c r="C21" s="177"/>
      <c r="D21" s="177"/>
      <c r="E21" s="183"/>
    </row>
    <row r="22" spans="1:5" ht="19.2" x14ac:dyDescent="0.5">
      <c r="A22" s="175" t="s">
        <v>483</v>
      </c>
      <c r="B22" s="178">
        <v>3569998.2222222229</v>
      </c>
      <c r="C22" s="178"/>
      <c r="D22" s="178"/>
      <c r="E22" s="184"/>
    </row>
    <row r="37" ht="12.75" customHeight="1" x14ac:dyDescent="0.45"/>
    <row r="38" ht="66" customHeight="1" x14ac:dyDescent="0.45"/>
    <row r="39" ht="12.75" customHeight="1" x14ac:dyDescent="0.45"/>
  </sheetData>
  <mergeCells count="2">
    <mergeCell ref="A5:E5"/>
    <mergeCell ref="A6:E6"/>
  </mergeCells>
  <pageMargins left="0.78740157499999996" right="0.78740157499999996" top="0.984251969" bottom="0.984251969" header="0.4921259845" footer="0.4921259845"/>
  <pageSetup paperSize="9" orientation="portrait" horizontalDpi="4294967293" verticalDpi="0" r:id="rId1"/>
  <headerFooter alignWithMargins="0"/>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13F7A-48D0-4D0D-9E88-B12E071A944C}">
  <sheetPr codeName="Tabelle76"/>
  <dimension ref="A5:I39"/>
  <sheetViews>
    <sheetView zoomScale="115" zoomScaleNormal="115" workbookViewId="0">
      <selection activeCell="D25" sqref="D25"/>
    </sheetView>
  </sheetViews>
  <sheetFormatPr baseColWidth="10" defaultColWidth="11.44140625" defaultRowHeight="16.8" x14ac:dyDescent="0.45"/>
  <cols>
    <col min="1" max="1" width="37.44140625" style="145" customWidth="1"/>
    <col min="2" max="2" width="16.44140625" style="145" customWidth="1"/>
    <col min="3" max="3" width="19.6640625" style="145" bestFit="1" customWidth="1"/>
    <col min="4" max="4" width="14.109375" style="145" customWidth="1"/>
    <col min="5" max="5" width="17.109375" style="150" customWidth="1"/>
    <col min="6" max="6" width="11.33203125" style="145" bestFit="1" customWidth="1"/>
    <col min="7" max="7" width="8.88671875" style="145" bestFit="1" customWidth="1"/>
    <col min="8" max="8" width="10.88671875" style="145" bestFit="1" customWidth="1"/>
    <col min="9" max="9" width="10.5546875" style="145" bestFit="1" customWidth="1"/>
    <col min="10" max="16384" width="11.44140625" style="145"/>
  </cols>
  <sheetData>
    <row r="5" spans="1:9" ht="33.75" customHeight="1" x14ac:dyDescent="0.45">
      <c r="A5" s="289" t="s">
        <v>439</v>
      </c>
      <c r="B5" s="289"/>
      <c r="C5" s="289"/>
      <c r="D5" s="289"/>
      <c r="E5" s="289"/>
    </row>
    <row r="6" spans="1:9" ht="36.75" customHeight="1" x14ac:dyDescent="0.45">
      <c r="A6" s="290" t="s">
        <v>460</v>
      </c>
      <c r="B6" s="290"/>
      <c r="C6" s="290"/>
      <c r="D6" s="290"/>
      <c r="E6" s="290"/>
    </row>
    <row r="7" spans="1:9" ht="15" customHeight="1" x14ac:dyDescent="0.45"/>
    <row r="8" spans="1:9" s="150" customFormat="1" ht="38.25" customHeight="1" thickBot="1" x14ac:dyDescent="0.55000000000000004">
      <c r="A8" s="146" t="s">
        <v>461</v>
      </c>
      <c r="B8" s="147" t="s">
        <v>462</v>
      </c>
      <c r="C8" s="147" t="s">
        <v>463</v>
      </c>
      <c r="D8" s="147" t="s">
        <v>464</v>
      </c>
      <c r="E8" s="148" t="s">
        <v>465</v>
      </c>
      <c r="F8" s="149"/>
      <c r="G8" s="149"/>
      <c r="H8" s="149"/>
      <c r="I8" s="149"/>
    </row>
    <row r="9" spans="1:9" ht="19.2" x14ac:dyDescent="0.5">
      <c r="A9" s="151" t="s">
        <v>466</v>
      </c>
      <c r="B9" s="152">
        <v>523320</v>
      </c>
      <c r="C9" s="153">
        <f>B9/$B$22</f>
        <v>0.14658830829171901</v>
      </c>
      <c r="D9" s="154">
        <f>C9</f>
        <v>0.14658830829171901</v>
      </c>
      <c r="E9" s="179" t="str">
        <f>VLOOKUP(D9,$G$11:$H$13,2,TRUE)</f>
        <v>A</v>
      </c>
      <c r="F9" s="155"/>
      <c r="G9" s="155"/>
      <c r="H9" s="155"/>
      <c r="I9" s="155"/>
    </row>
    <row r="10" spans="1:9" ht="19.8" thickBot="1" x14ac:dyDescent="0.55000000000000004">
      <c r="A10" s="156" t="s">
        <v>467</v>
      </c>
      <c r="B10" s="157">
        <v>449820</v>
      </c>
      <c r="C10" s="158">
        <f t="shared" ref="C10:C20" si="0">B10/$B$22</f>
        <v>0.12600006274512926</v>
      </c>
      <c r="D10" s="159">
        <f>D9+C10</f>
        <v>0.2725883710368483</v>
      </c>
      <c r="E10" s="180" t="str">
        <f t="shared" ref="E10:E20" si="1">VLOOKUP(D10,$G$11:$H$13,2,TRUE)</f>
        <v>A</v>
      </c>
      <c r="F10" s="155"/>
      <c r="G10" s="155" t="s">
        <v>468</v>
      </c>
      <c r="H10" s="155"/>
      <c r="I10" s="155"/>
    </row>
    <row r="11" spans="1:9" ht="19.2" x14ac:dyDescent="0.5">
      <c r="A11" s="160" t="s">
        <v>469</v>
      </c>
      <c r="B11" s="161">
        <v>391020</v>
      </c>
      <c r="C11" s="162">
        <f t="shared" si="0"/>
        <v>0.10952946630785745</v>
      </c>
      <c r="D11" s="163">
        <f t="shared" ref="D11:D20" si="2">D10+C11</f>
        <v>0.38211783734470572</v>
      </c>
      <c r="E11" s="181" t="str">
        <f t="shared" si="1"/>
        <v>A</v>
      </c>
      <c r="F11" s="155"/>
      <c r="G11" s="164">
        <v>0</v>
      </c>
      <c r="H11" s="165" t="s">
        <v>470</v>
      </c>
      <c r="I11" s="155"/>
    </row>
    <row r="12" spans="1:9" ht="19.2" x14ac:dyDescent="0.5">
      <c r="A12" s="156" t="s">
        <v>471</v>
      </c>
      <c r="B12" s="157">
        <v>381840</v>
      </c>
      <c r="C12" s="158">
        <f t="shared" si="0"/>
        <v>0.10695803645591605</v>
      </c>
      <c r="D12" s="159">
        <f t="shared" si="2"/>
        <v>0.48907587380062179</v>
      </c>
      <c r="E12" s="180" t="str">
        <f t="shared" si="1"/>
        <v>A</v>
      </c>
      <c r="F12" s="155"/>
      <c r="G12" s="166">
        <v>0.75</v>
      </c>
      <c r="H12" s="167" t="s">
        <v>472</v>
      </c>
      <c r="I12" s="155"/>
    </row>
    <row r="13" spans="1:9" ht="19.8" thickBot="1" x14ac:dyDescent="0.55000000000000004">
      <c r="A13" s="160" t="s">
        <v>473</v>
      </c>
      <c r="B13" s="161">
        <v>375666.66666666669</v>
      </c>
      <c r="C13" s="162">
        <f t="shared" si="0"/>
        <v>0.10522881057145872</v>
      </c>
      <c r="D13" s="163">
        <f t="shared" si="2"/>
        <v>0.59430468437208051</v>
      </c>
      <c r="E13" s="181" t="str">
        <f t="shared" si="1"/>
        <v>A</v>
      </c>
      <c r="F13" s="155"/>
      <c r="G13" s="168">
        <v>0.95</v>
      </c>
      <c r="H13" s="169" t="s">
        <v>474</v>
      </c>
      <c r="I13" s="155"/>
    </row>
    <row r="14" spans="1:9" ht="19.2" x14ac:dyDescent="0.5">
      <c r="A14" s="156" t="s">
        <v>475</v>
      </c>
      <c r="B14" s="157">
        <v>291060</v>
      </c>
      <c r="C14" s="158">
        <f t="shared" si="0"/>
        <v>8.1529452364495408E-2</v>
      </c>
      <c r="D14" s="159">
        <f t="shared" si="2"/>
        <v>0.67583413673657589</v>
      </c>
      <c r="E14" s="180" t="str">
        <f t="shared" si="1"/>
        <v>A</v>
      </c>
      <c r="F14" s="155"/>
      <c r="G14" s="155"/>
      <c r="H14" s="155"/>
      <c r="I14" s="155"/>
    </row>
    <row r="15" spans="1:9" ht="19.2" x14ac:dyDescent="0.5">
      <c r="A15" s="160" t="s">
        <v>476</v>
      </c>
      <c r="B15" s="161">
        <v>217070.00000000029</v>
      </c>
      <c r="C15" s="162">
        <f t="shared" si="0"/>
        <v>6.0803951847595135E-2</v>
      </c>
      <c r="D15" s="163">
        <f t="shared" si="2"/>
        <v>0.73663808858417101</v>
      </c>
      <c r="E15" s="181" t="str">
        <f t="shared" si="1"/>
        <v>A</v>
      </c>
      <c r="F15" s="155"/>
      <c r="G15" s="155"/>
      <c r="H15" s="155"/>
      <c r="I15" s="155"/>
    </row>
    <row r="16" spans="1:9" ht="19.2" x14ac:dyDescent="0.5">
      <c r="A16" s="156" t="s">
        <v>477</v>
      </c>
      <c r="B16" s="157">
        <v>216111.4666666667</v>
      </c>
      <c r="C16" s="158">
        <f t="shared" si="0"/>
        <v>6.0535454981863669E-2</v>
      </c>
      <c r="D16" s="159">
        <f>D15+C16</f>
        <v>0.79717354356603465</v>
      </c>
      <c r="E16" s="180" t="str">
        <f t="shared" si="1"/>
        <v>B</v>
      </c>
    </row>
    <row r="17" spans="1:5" ht="19.2" x14ac:dyDescent="0.5">
      <c r="A17" s="170" t="s">
        <v>478</v>
      </c>
      <c r="B17" s="171">
        <v>207060</v>
      </c>
      <c r="C17" s="172">
        <f t="shared" si="0"/>
        <v>5.800002888267855E-2</v>
      </c>
      <c r="D17" s="173">
        <f t="shared" si="2"/>
        <v>0.85517357244871317</v>
      </c>
      <c r="E17" s="182" t="str">
        <f t="shared" si="1"/>
        <v>B</v>
      </c>
    </row>
    <row r="18" spans="1:5" ht="19.2" x14ac:dyDescent="0.5">
      <c r="A18" s="156" t="s">
        <v>479</v>
      </c>
      <c r="B18" s="157">
        <v>203064.8444444442</v>
      </c>
      <c r="C18" s="158">
        <f t="shared" si="0"/>
        <v>5.6880937133364194E-2</v>
      </c>
      <c r="D18" s="159">
        <f t="shared" si="2"/>
        <v>0.91205450958207734</v>
      </c>
      <c r="E18" s="180" t="str">
        <f t="shared" si="1"/>
        <v>B</v>
      </c>
    </row>
    <row r="19" spans="1:5" ht="19.2" x14ac:dyDescent="0.5">
      <c r="A19" s="170" t="s">
        <v>480</v>
      </c>
      <c r="B19" s="171">
        <v>158852.51111111121</v>
      </c>
      <c r="C19" s="172">
        <f t="shared" si="0"/>
        <v>4.4496523870039918E-2</v>
      </c>
      <c r="D19" s="174">
        <f t="shared" si="2"/>
        <v>0.95655103345211723</v>
      </c>
      <c r="E19" s="182" t="str">
        <f t="shared" si="1"/>
        <v>C</v>
      </c>
    </row>
    <row r="20" spans="1:5" ht="19.2" x14ac:dyDescent="0.5">
      <c r="A20" s="156" t="s">
        <v>481</v>
      </c>
      <c r="B20" s="157">
        <v>155112.7333333338</v>
      </c>
      <c r="C20" s="158">
        <f t="shared" si="0"/>
        <v>4.3448966547882627E-2</v>
      </c>
      <c r="D20" s="159">
        <f t="shared" si="2"/>
        <v>0.99999999999999989</v>
      </c>
      <c r="E20" s="180" t="str">
        <f t="shared" si="1"/>
        <v>C</v>
      </c>
    </row>
    <row r="21" spans="1:5" ht="19.2" x14ac:dyDescent="0.5">
      <c r="A21" s="175" t="s">
        <v>482</v>
      </c>
      <c r="B21" s="176"/>
      <c r="C21" s="177"/>
      <c r="D21" s="177"/>
      <c r="E21" s="183"/>
    </row>
    <row r="22" spans="1:5" ht="19.2" x14ac:dyDescent="0.5">
      <c r="A22" s="175" t="s">
        <v>483</v>
      </c>
      <c r="B22" s="178">
        <v>3569998.2222222229</v>
      </c>
      <c r="C22" s="178"/>
      <c r="D22" s="178"/>
      <c r="E22" s="184"/>
    </row>
    <row r="37" ht="12.75" customHeight="1" x14ac:dyDescent="0.45"/>
    <row r="38" ht="66" customHeight="1" x14ac:dyDescent="0.45"/>
    <row r="39" ht="12.75" customHeight="1" x14ac:dyDescent="0.45"/>
  </sheetData>
  <mergeCells count="2">
    <mergeCell ref="A5:E5"/>
    <mergeCell ref="A6:E6"/>
  </mergeCells>
  <pageMargins left="0.78740157499999996" right="0.78740157499999996" top="0.984251969" bottom="0.984251969" header="0.4921259845" footer="0.4921259845"/>
  <pageSetup paperSize="9" orientation="portrait" horizontalDpi="4294967293" verticalDpi="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799494-3E3C-4F29-BF29-19ABBC073C7F}">
  <sheetPr codeName="Tabelle77"/>
  <dimension ref="A2:C16"/>
  <sheetViews>
    <sheetView zoomScale="130" zoomScaleNormal="130" workbookViewId="0">
      <selection activeCell="B6" sqref="B6"/>
    </sheetView>
  </sheetViews>
  <sheetFormatPr baseColWidth="10" defaultColWidth="11.44140625" defaultRowHeight="16.8" x14ac:dyDescent="0.45"/>
  <cols>
    <col min="1" max="1" width="3.88671875" style="185" customWidth="1"/>
    <col min="2" max="2" width="3.44140625" style="185" customWidth="1"/>
    <col min="3" max="3" width="156.109375" style="185" bestFit="1" customWidth="1"/>
    <col min="4" max="16384" width="11.44140625" style="185"/>
  </cols>
  <sheetData>
    <row r="2" spans="1:3" ht="21.6" x14ac:dyDescent="0.55000000000000004">
      <c r="A2" s="291" t="s">
        <v>619</v>
      </c>
      <c r="B2" s="291"/>
      <c r="C2" s="291"/>
    </row>
    <row r="4" spans="1:3" x14ac:dyDescent="0.45">
      <c r="B4" s="185" t="s">
        <v>620</v>
      </c>
      <c r="C4" s="185" t="s">
        <v>621</v>
      </c>
    </row>
    <row r="5" spans="1:3" x14ac:dyDescent="0.45">
      <c r="B5" s="185" t="s">
        <v>622</v>
      </c>
      <c r="C5" s="185" t="s">
        <v>623</v>
      </c>
    </row>
    <row r="6" spans="1:3" x14ac:dyDescent="0.45">
      <c r="B6" s="185" t="s">
        <v>624</v>
      </c>
      <c r="C6" s="185" t="s">
        <v>625</v>
      </c>
    </row>
    <row r="7" spans="1:3" x14ac:dyDescent="0.45">
      <c r="B7" s="185" t="s">
        <v>626</v>
      </c>
      <c r="C7" s="185" t="s">
        <v>627</v>
      </c>
    </row>
    <row r="8" spans="1:3" x14ac:dyDescent="0.45">
      <c r="B8" s="185" t="s">
        <v>628</v>
      </c>
      <c r="C8" s="185" t="s">
        <v>629</v>
      </c>
    </row>
    <row r="9" spans="1:3" x14ac:dyDescent="0.45">
      <c r="B9" s="185" t="s">
        <v>630</v>
      </c>
      <c r="C9" s="185" t="s">
        <v>631</v>
      </c>
    </row>
    <row r="10" spans="1:3" x14ac:dyDescent="0.45">
      <c r="B10" s="185" t="s">
        <v>632</v>
      </c>
      <c r="C10" s="185" t="s">
        <v>633</v>
      </c>
    </row>
    <row r="14" spans="1:3" x14ac:dyDescent="0.45">
      <c r="C14" s="185" t="s">
        <v>634</v>
      </c>
    </row>
    <row r="15" spans="1:3" x14ac:dyDescent="0.45">
      <c r="C15" s="185" t="s">
        <v>635</v>
      </c>
    </row>
    <row r="16" spans="1:3" x14ac:dyDescent="0.45">
      <c r="C16" s="185" t="s">
        <v>636</v>
      </c>
    </row>
  </sheetData>
  <mergeCells count="1">
    <mergeCell ref="A2:C2"/>
  </mergeCells>
  <pageMargins left="0.7" right="0.7" top="0.78740157499999996" bottom="0.78740157499999996"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B2A558-6339-456C-A843-BDC17844ECC2}">
  <sheetPr codeName="Tabelle78"/>
  <dimension ref="A1:E36"/>
  <sheetViews>
    <sheetView zoomScale="85" zoomScaleNormal="85" workbookViewId="0">
      <selection activeCell="C10" sqref="C10"/>
    </sheetView>
  </sheetViews>
  <sheetFormatPr baseColWidth="10" defaultColWidth="11.44140625" defaultRowHeight="16.8" x14ac:dyDescent="0.45"/>
  <cols>
    <col min="1" max="1" width="11.44140625" style="185"/>
    <col min="2" max="2" width="22" style="185" customWidth="1"/>
    <col min="3" max="3" width="16.5546875" style="185" customWidth="1"/>
    <col min="4" max="4" width="29.6640625" style="185" customWidth="1"/>
    <col min="5" max="5" width="11" style="185" bestFit="1" customWidth="1"/>
    <col min="6" max="16384" width="11.44140625" style="185"/>
  </cols>
  <sheetData>
    <row r="1" spans="1:5" x14ac:dyDescent="0.45">
      <c r="A1" s="292" t="s">
        <v>484</v>
      </c>
      <c r="B1" s="292"/>
      <c r="C1" s="292"/>
      <c r="D1" s="292"/>
      <c r="E1" s="292"/>
    </row>
    <row r="2" spans="1:5" x14ac:dyDescent="0.45">
      <c r="A2" s="292"/>
      <c r="B2" s="292"/>
      <c r="C2" s="292"/>
      <c r="D2" s="292"/>
      <c r="E2" s="292"/>
    </row>
    <row r="3" spans="1:5" x14ac:dyDescent="0.45">
      <c r="A3" s="292"/>
      <c r="B3" s="292"/>
      <c r="C3" s="292"/>
      <c r="D3" s="292"/>
      <c r="E3" s="292"/>
    </row>
    <row r="4" spans="1:5" ht="36" customHeight="1" thickBot="1" x14ac:dyDescent="0.5">
      <c r="A4" s="293"/>
      <c r="B4" s="293"/>
      <c r="C4" s="293"/>
      <c r="D4" s="293"/>
      <c r="E4" s="293"/>
    </row>
    <row r="5" spans="1:5" ht="17.25" customHeight="1" x14ac:dyDescent="0.45">
      <c r="A5" s="186" t="s">
        <v>485</v>
      </c>
      <c r="B5" s="187">
        <v>1</v>
      </c>
    </row>
    <row r="6" spans="1:5" ht="17.25" customHeight="1" x14ac:dyDescent="0.45">
      <c r="A6" s="188" t="s">
        <v>486</v>
      </c>
    </row>
    <row r="7" spans="1:5" ht="17.25" customHeight="1" x14ac:dyDescent="0.45">
      <c r="A7" s="188" t="s">
        <v>487</v>
      </c>
    </row>
    <row r="8" spans="1:5" ht="17.25" customHeight="1" x14ac:dyDescent="0.45">
      <c r="A8" s="188"/>
    </row>
    <row r="9" spans="1:5" ht="17.25" customHeight="1" x14ac:dyDescent="0.45">
      <c r="A9" s="188" t="s">
        <v>488</v>
      </c>
    </row>
    <row r="10" spans="1:5" ht="17.25" customHeight="1" x14ac:dyDescent="0.45">
      <c r="A10" s="186"/>
    </row>
    <row r="11" spans="1:5" ht="33.6" x14ac:dyDescent="0.8">
      <c r="B11" s="189" t="s">
        <v>489</v>
      </c>
      <c r="D11" s="190" t="s">
        <v>490</v>
      </c>
      <c r="E11" s="191">
        <f ca="1">IF(ISNUMBER(B5),TODAY(),"")</f>
        <v>45967</v>
      </c>
    </row>
    <row r="14" spans="1:5" ht="17.399999999999999" thickBot="1" x14ac:dyDescent="0.5"/>
    <row r="15" spans="1:5" ht="17.399999999999999" thickBot="1" x14ac:dyDescent="0.5">
      <c r="A15" s="192" t="s">
        <v>491</v>
      </c>
      <c r="B15" s="192" t="s">
        <v>64</v>
      </c>
      <c r="C15" s="192" t="s">
        <v>492</v>
      </c>
      <c r="D15" s="192" t="s">
        <v>399</v>
      </c>
      <c r="E15" s="193" t="s">
        <v>493</v>
      </c>
    </row>
    <row r="16" spans="1:5" x14ac:dyDescent="0.45">
      <c r="A16" s="194"/>
      <c r="B16" s="194"/>
      <c r="C16" s="194"/>
      <c r="D16" s="195"/>
      <c r="E16" s="196"/>
    </row>
    <row r="17" spans="1:5" x14ac:dyDescent="0.45">
      <c r="A17" s="194"/>
      <c r="B17" s="194"/>
      <c r="C17" s="194"/>
      <c r="D17" s="195"/>
      <c r="E17" s="196"/>
    </row>
    <row r="18" spans="1:5" x14ac:dyDescent="0.45">
      <c r="A18" s="194"/>
      <c r="B18" s="194"/>
      <c r="C18" s="194"/>
      <c r="D18" s="195"/>
      <c r="E18" s="196"/>
    </row>
    <row r="19" spans="1:5" x14ac:dyDescent="0.45">
      <c r="A19" s="194"/>
      <c r="B19" s="194"/>
      <c r="C19" s="194"/>
      <c r="D19" s="195"/>
      <c r="E19" s="196"/>
    </row>
    <row r="20" spans="1:5" x14ac:dyDescent="0.45">
      <c r="A20" s="194"/>
      <c r="B20" s="194"/>
      <c r="C20" s="194"/>
      <c r="D20" s="195"/>
      <c r="E20" s="196"/>
    </row>
    <row r="21" spans="1:5" x14ac:dyDescent="0.45">
      <c r="A21" s="194"/>
      <c r="B21" s="194"/>
      <c r="C21" s="194"/>
      <c r="D21" s="195"/>
      <c r="E21" s="196"/>
    </row>
    <row r="22" spans="1:5" x14ac:dyDescent="0.45">
      <c r="A22" s="194"/>
      <c r="B22" s="194"/>
      <c r="C22" s="194"/>
      <c r="D22" s="195"/>
      <c r="E22" s="196"/>
    </row>
    <row r="23" spans="1:5" x14ac:dyDescent="0.45">
      <c r="A23" s="194"/>
      <c r="B23" s="194"/>
      <c r="C23" s="194"/>
      <c r="D23" s="195"/>
      <c r="E23" s="196"/>
    </row>
    <row r="24" spans="1:5" x14ac:dyDescent="0.45">
      <c r="A24" s="194"/>
      <c r="B24" s="194"/>
      <c r="C24" s="194"/>
      <c r="D24" s="195"/>
      <c r="E24" s="196"/>
    </row>
    <row r="25" spans="1:5" x14ac:dyDescent="0.45">
      <c r="A25" s="194"/>
      <c r="B25" s="194"/>
      <c r="C25" s="194"/>
      <c r="D25" s="195"/>
      <c r="E25" s="196"/>
    </row>
    <row r="26" spans="1:5" x14ac:dyDescent="0.45">
      <c r="A26" s="194"/>
      <c r="B26" s="194"/>
      <c r="C26" s="194"/>
      <c r="D26" s="195"/>
      <c r="E26" s="196"/>
    </row>
    <row r="27" spans="1:5" x14ac:dyDescent="0.45">
      <c r="A27" s="194"/>
      <c r="B27" s="194"/>
      <c r="C27" s="194"/>
      <c r="D27" s="195"/>
      <c r="E27" s="196"/>
    </row>
    <row r="28" spans="1:5" x14ac:dyDescent="0.45">
      <c r="A28" s="194"/>
      <c r="B28" s="194"/>
      <c r="C28" s="194"/>
      <c r="D28" s="195"/>
      <c r="E28" s="196"/>
    </row>
    <row r="29" spans="1:5" x14ac:dyDescent="0.45">
      <c r="A29" s="194"/>
      <c r="B29" s="194"/>
      <c r="C29" s="194"/>
      <c r="D29" s="195"/>
      <c r="E29" s="196"/>
    </row>
    <row r="30" spans="1:5" x14ac:dyDescent="0.45">
      <c r="A30" s="194"/>
      <c r="B30" s="194"/>
      <c r="C30" s="194"/>
      <c r="D30" s="195"/>
      <c r="E30" s="196"/>
    </row>
    <row r="31" spans="1:5" x14ac:dyDescent="0.45">
      <c r="A31" s="194"/>
      <c r="B31" s="194"/>
      <c r="C31" s="194"/>
      <c r="D31" s="195"/>
      <c r="E31" s="196"/>
    </row>
    <row r="32" spans="1:5" x14ac:dyDescent="0.45">
      <c r="A32" s="194"/>
      <c r="B32" s="194"/>
      <c r="C32" s="194"/>
      <c r="D32" s="195"/>
      <c r="E32" s="196"/>
    </row>
    <row r="33" spans="1:5" ht="17.399999999999999" thickBot="1" x14ac:dyDescent="0.5">
      <c r="A33" s="197"/>
      <c r="B33" s="197"/>
      <c r="C33" s="197"/>
      <c r="D33" s="198"/>
      <c r="E33" s="199"/>
    </row>
    <row r="34" spans="1:5" x14ac:dyDescent="0.45">
      <c r="D34" s="200" t="s">
        <v>494</v>
      </c>
      <c r="E34" s="201"/>
    </row>
    <row r="35" spans="1:5" x14ac:dyDescent="0.45">
      <c r="D35" s="202" t="s">
        <v>495</v>
      </c>
      <c r="E35" s="203"/>
    </row>
    <row r="36" spans="1:5" ht="19.8" thickBot="1" x14ac:dyDescent="0.55000000000000004">
      <c r="D36" s="204" t="s">
        <v>496</v>
      </c>
      <c r="E36" s="205"/>
    </row>
  </sheetData>
  <mergeCells count="1">
    <mergeCell ref="A1:E4"/>
  </mergeCells>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D85D2-AE50-4211-9FD1-399B7BC4D96F}">
  <sheetPr codeName="Tabelle79"/>
  <dimension ref="A1:G49"/>
  <sheetViews>
    <sheetView workbookViewId="0">
      <selection activeCell="B6" sqref="B6"/>
    </sheetView>
  </sheetViews>
  <sheetFormatPr baseColWidth="10" defaultRowHeight="13.2" x14ac:dyDescent="0.25"/>
  <cols>
    <col min="1" max="1" width="8.6640625" style="11" bestFit="1" customWidth="1"/>
    <col min="2" max="2" width="14" style="11" bestFit="1" customWidth="1"/>
    <col min="3" max="3" width="10.88671875" style="11" bestFit="1" customWidth="1"/>
    <col min="4" max="4" width="10.109375" style="11" bestFit="1" customWidth="1"/>
    <col min="5" max="6" width="12.109375" style="11" bestFit="1" customWidth="1"/>
    <col min="7" max="7" width="8" style="11" bestFit="1" customWidth="1"/>
    <col min="8" max="16384" width="11.5546875" style="11"/>
  </cols>
  <sheetData>
    <row r="1" spans="1:7" x14ac:dyDescent="0.25">
      <c r="A1" s="206" t="s">
        <v>497</v>
      </c>
      <c r="B1" s="206" t="s">
        <v>398</v>
      </c>
      <c r="C1" s="206" t="s">
        <v>498</v>
      </c>
      <c r="D1" s="206" t="s">
        <v>399</v>
      </c>
      <c r="E1" s="206" t="s">
        <v>499</v>
      </c>
      <c r="F1" s="206" t="s">
        <v>500</v>
      </c>
      <c r="G1" s="206" t="s">
        <v>426</v>
      </c>
    </row>
    <row r="2" spans="1:7" x14ac:dyDescent="0.25">
      <c r="A2" s="207">
        <v>1</v>
      </c>
      <c r="B2" s="208" t="s">
        <v>501</v>
      </c>
      <c r="C2" s="208">
        <v>37</v>
      </c>
      <c r="D2" s="209">
        <v>89</v>
      </c>
      <c r="E2" s="207">
        <v>39</v>
      </c>
      <c r="F2" s="207" t="s">
        <v>502</v>
      </c>
      <c r="G2" s="207">
        <v>1</v>
      </c>
    </row>
    <row r="3" spans="1:7" x14ac:dyDescent="0.25">
      <c r="A3" s="207">
        <v>4</v>
      </c>
      <c r="B3" s="208" t="s">
        <v>501</v>
      </c>
      <c r="C3" s="208">
        <v>38</v>
      </c>
      <c r="D3" s="209">
        <v>89</v>
      </c>
      <c r="E3" s="207">
        <v>53</v>
      </c>
      <c r="F3" s="207" t="s">
        <v>502</v>
      </c>
      <c r="G3" s="207">
        <v>1</v>
      </c>
    </row>
    <row r="4" spans="1:7" x14ac:dyDescent="0.25">
      <c r="A4" s="207">
        <v>6</v>
      </c>
      <c r="B4" s="208" t="s">
        <v>501</v>
      </c>
      <c r="C4" s="208">
        <v>39</v>
      </c>
      <c r="D4" s="209">
        <v>89</v>
      </c>
      <c r="E4" s="207">
        <v>120</v>
      </c>
      <c r="F4" s="207" t="s">
        <v>502</v>
      </c>
      <c r="G4" s="207">
        <v>3</v>
      </c>
    </row>
    <row r="5" spans="1:7" x14ac:dyDescent="0.25">
      <c r="A5" s="207">
        <v>9</v>
      </c>
      <c r="B5" s="208" t="s">
        <v>501</v>
      </c>
      <c r="C5" s="208">
        <v>40</v>
      </c>
      <c r="D5" s="209">
        <v>89</v>
      </c>
      <c r="E5" s="207">
        <v>29</v>
      </c>
      <c r="F5" s="207" t="s">
        <v>503</v>
      </c>
      <c r="G5" s="207">
        <v>2</v>
      </c>
    </row>
    <row r="6" spans="1:7" x14ac:dyDescent="0.25">
      <c r="A6" s="207">
        <v>10</v>
      </c>
      <c r="B6" s="208" t="s">
        <v>501</v>
      </c>
      <c r="C6" s="208">
        <v>41</v>
      </c>
      <c r="D6" s="209">
        <v>99</v>
      </c>
      <c r="E6" s="207">
        <v>31</v>
      </c>
      <c r="F6" s="207" t="s">
        <v>502</v>
      </c>
      <c r="G6" s="207">
        <v>4</v>
      </c>
    </row>
    <row r="7" spans="1:7" x14ac:dyDescent="0.25">
      <c r="A7" s="207">
        <v>11</v>
      </c>
      <c r="B7" s="208" t="s">
        <v>501</v>
      </c>
      <c r="C7" s="208">
        <v>42</v>
      </c>
      <c r="D7" s="209">
        <v>99</v>
      </c>
      <c r="E7" s="207">
        <v>22</v>
      </c>
      <c r="F7" s="207" t="s">
        <v>502</v>
      </c>
      <c r="G7" s="207">
        <v>5</v>
      </c>
    </row>
    <row r="8" spans="1:7" x14ac:dyDescent="0.25">
      <c r="A8" s="207">
        <v>12</v>
      </c>
      <c r="B8" s="208" t="s">
        <v>501</v>
      </c>
      <c r="C8" s="208">
        <v>43</v>
      </c>
      <c r="D8" s="209">
        <v>109</v>
      </c>
      <c r="E8" s="207">
        <v>86</v>
      </c>
      <c r="F8" s="207" t="s">
        <v>502</v>
      </c>
      <c r="G8" s="207">
        <v>8</v>
      </c>
    </row>
    <row r="9" spans="1:7" x14ac:dyDescent="0.25">
      <c r="A9" s="207">
        <v>13</v>
      </c>
      <c r="B9" s="208" t="s">
        <v>501</v>
      </c>
      <c r="C9" s="208">
        <v>44</v>
      </c>
      <c r="D9" s="209">
        <v>109</v>
      </c>
      <c r="E9" s="207">
        <v>24</v>
      </c>
      <c r="F9" s="207" t="s">
        <v>502</v>
      </c>
      <c r="G9" s="207">
        <v>13</v>
      </c>
    </row>
    <row r="10" spans="1:7" x14ac:dyDescent="0.25">
      <c r="A10" s="207">
        <v>14</v>
      </c>
      <c r="B10" s="208" t="s">
        <v>501</v>
      </c>
      <c r="C10" s="208">
        <v>45</v>
      </c>
      <c r="D10" s="209">
        <v>109</v>
      </c>
      <c r="E10" s="207">
        <v>35</v>
      </c>
      <c r="F10" s="207" t="s">
        <v>502</v>
      </c>
      <c r="G10" s="207">
        <v>12</v>
      </c>
    </row>
    <row r="11" spans="1:7" x14ac:dyDescent="0.25">
      <c r="A11" s="207">
        <v>15</v>
      </c>
      <c r="B11" s="208" t="s">
        <v>504</v>
      </c>
      <c r="C11" s="208">
        <v>34</v>
      </c>
      <c r="D11" s="209">
        <v>29.95</v>
      </c>
      <c r="E11" s="207">
        <v>39</v>
      </c>
      <c r="F11" s="207" t="s">
        <v>502</v>
      </c>
      <c r="G11" s="207">
        <v>11</v>
      </c>
    </row>
    <row r="12" spans="1:7" x14ac:dyDescent="0.25">
      <c r="A12" s="207">
        <v>16</v>
      </c>
      <c r="B12" s="208" t="s">
        <v>504</v>
      </c>
      <c r="C12" s="208">
        <v>36</v>
      </c>
      <c r="D12" s="209">
        <v>29.95</v>
      </c>
      <c r="E12" s="207">
        <v>29</v>
      </c>
      <c r="F12" s="207" t="s">
        <v>502</v>
      </c>
      <c r="G12" s="207">
        <v>10</v>
      </c>
    </row>
    <row r="13" spans="1:7" x14ac:dyDescent="0.25">
      <c r="A13" s="207">
        <v>18</v>
      </c>
      <c r="B13" s="208" t="s">
        <v>504</v>
      </c>
      <c r="C13" s="208">
        <v>38</v>
      </c>
      <c r="D13" s="209">
        <v>29.95</v>
      </c>
      <c r="E13" s="207">
        <v>42</v>
      </c>
      <c r="F13" s="207" t="s">
        <v>502</v>
      </c>
      <c r="G13" s="207">
        <v>9</v>
      </c>
    </row>
    <row r="14" spans="1:7" x14ac:dyDescent="0.25">
      <c r="A14" s="207">
        <v>19</v>
      </c>
      <c r="B14" s="208" t="s">
        <v>504</v>
      </c>
      <c r="C14" s="208">
        <v>40</v>
      </c>
      <c r="D14" s="209">
        <v>29.95</v>
      </c>
      <c r="E14" s="207">
        <v>25</v>
      </c>
      <c r="F14" s="207" t="s">
        <v>502</v>
      </c>
      <c r="G14" s="207">
        <v>8</v>
      </c>
    </row>
    <row r="15" spans="1:7" x14ac:dyDescent="0.25">
      <c r="A15" s="207">
        <v>20</v>
      </c>
      <c r="B15" s="208" t="s">
        <v>504</v>
      </c>
      <c r="C15" s="208">
        <v>42</v>
      </c>
      <c r="D15" s="209">
        <v>29.95</v>
      </c>
      <c r="E15" s="207">
        <v>40</v>
      </c>
      <c r="F15" s="207" t="s">
        <v>502</v>
      </c>
      <c r="G15" s="207">
        <v>5</v>
      </c>
    </row>
    <row r="16" spans="1:7" x14ac:dyDescent="0.25">
      <c r="A16" s="207">
        <v>22</v>
      </c>
      <c r="B16" s="208" t="s">
        <v>504</v>
      </c>
      <c r="C16" s="208">
        <v>44</v>
      </c>
      <c r="D16" s="209">
        <v>29.95</v>
      </c>
      <c r="E16" s="207">
        <v>104</v>
      </c>
      <c r="F16" s="207" t="s">
        <v>502</v>
      </c>
      <c r="G16" s="207">
        <v>6</v>
      </c>
    </row>
    <row r="17" spans="1:7" x14ac:dyDescent="0.25">
      <c r="A17" s="207">
        <v>23</v>
      </c>
      <c r="B17" s="208" t="s">
        <v>504</v>
      </c>
      <c r="C17" s="208">
        <v>46</v>
      </c>
      <c r="D17" s="209">
        <v>29.95</v>
      </c>
      <c r="E17" s="207">
        <v>61</v>
      </c>
      <c r="F17" s="207" t="s">
        <v>502</v>
      </c>
      <c r="G17" s="207">
        <v>6</v>
      </c>
    </row>
    <row r="18" spans="1:7" x14ac:dyDescent="0.25">
      <c r="A18" s="207">
        <v>25</v>
      </c>
      <c r="B18" s="208" t="s">
        <v>504</v>
      </c>
      <c r="C18" s="208">
        <v>48</v>
      </c>
      <c r="D18" s="209">
        <v>29.95</v>
      </c>
      <c r="E18" s="207">
        <v>76</v>
      </c>
      <c r="F18" s="207" t="s">
        <v>502</v>
      </c>
      <c r="G18" s="207">
        <v>7</v>
      </c>
    </row>
    <row r="19" spans="1:7" x14ac:dyDescent="0.25">
      <c r="A19" s="207">
        <v>27</v>
      </c>
      <c r="B19" s="208" t="s">
        <v>504</v>
      </c>
      <c r="C19" s="208">
        <v>50</v>
      </c>
      <c r="D19" s="209">
        <v>29.95</v>
      </c>
      <c r="E19" s="207">
        <v>49</v>
      </c>
      <c r="F19" s="207" t="s">
        <v>502</v>
      </c>
      <c r="G19" s="207">
        <v>1</v>
      </c>
    </row>
    <row r="20" spans="1:7" x14ac:dyDescent="0.25">
      <c r="A20" s="207">
        <v>28</v>
      </c>
      <c r="B20" s="208" t="s">
        <v>504</v>
      </c>
      <c r="C20" s="208">
        <v>52</v>
      </c>
      <c r="D20" s="209">
        <v>29.95</v>
      </c>
      <c r="E20" s="207">
        <v>26</v>
      </c>
      <c r="F20" s="207" t="s">
        <v>503</v>
      </c>
      <c r="G20" s="207">
        <v>2</v>
      </c>
    </row>
    <row r="21" spans="1:7" x14ac:dyDescent="0.25">
      <c r="A21" s="207">
        <v>33</v>
      </c>
      <c r="B21" s="208" t="s">
        <v>504</v>
      </c>
      <c r="C21" s="208">
        <v>54</v>
      </c>
      <c r="D21" s="209">
        <v>29.95</v>
      </c>
      <c r="E21" s="207">
        <v>112</v>
      </c>
      <c r="F21" s="207" t="s">
        <v>502</v>
      </c>
      <c r="G21" s="207">
        <v>4</v>
      </c>
    </row>
    <row r="22" spans="1:7" x14ac:dyDescent="0.25">
      <c r="A22" s="207">
        <v>34</v>
      </c>
      <c r="B22" s="208" t="s">
        <v>504</v>
      </c>
      <c r="C22" s="208">
        <v>56</v>
      </c>
      <c r="D22" s="209">
        <v>29.95</v>
      </c>
      <c r="E22" s="207">
        <v>111</v>
      </c>
      <c r="F22" s="207" t="s">
        <v>502</v>
      </c>
      <c r="G22" s="207">
        <v>6</v>
      </c>
    </row>
    <row r="23" spans="1:7" x14ac:dyDescent="0.25">
      <c r="A23" s="207">
        <v>36</v>
      </c>
      <c r="B23" s="208" t="s">
        <v>504</v>
      </c>
      <c r="C23" s="208">
        <v>58</v>
      </c>
      <c r="D23" s="209">
        <v>39.950000000000003</v>
      </c>
      <c r="E23" s="207">
        <v>112</v>
      </c>
      <c r="F23" s="207" t="s">
        <v>502</v>
      </c>
      <c r="G23" s="207">
        <v>7</v>
      </c>
    </row>
    <row r="24" spans="1:7" x14ac:dyDescent="0.25">
      <c r="A24" s="207">
        <v>39</v>
      </c>
      <c r="B24" s="208" t="s">
        <v>504</v>
      </c>
      <c r="C24" s="208">
        <v>60</v>
      </c>
      <c r="D24" s="209">
        <v>39.950000000000003</v>
      </c>
      <c r="E24" s="207">
        <v>69</v>
      </c>
      <c r="F24" s="207" t="s">
        <v>502</v>
      </c>
      <c r="G24" s="207">
        <v>10</v>
      </c>
    </row>
    <row r="25" spans="1:7" x14ac:dyDescent="0.25">
      <c r="A25" s="207">
        <v>40</v>
      </c>
      <c r="B25" s="208" t="s">
        <v>504</v>
      </c>
      <c r="C25" s="208">
        <v>62</v>
      </c>
      <c r="D25" s="209">
        <v>39.950000000000003</v>
      </c>
      <c r="E25" s="207">
        <v>123</v>
      </c>
      <c r="F25" s="207" t="s">
        <v>502</v>
      </c>
      <c r="G25" s="207">
        <v>13</v>
      </c>
    </row>
    <row r="26" spans="1:7" x14ac:dyDescent="0.25">
      <c r="A26" s="207">
        <v>41</v>
      </c>
      <c r="B26" s="208" t="s">
        <v>505</v>
      </c>
      <c r="C26" s="208" t="s">
        <v>506</v>
      </c>
      <c r="D26" s="209">
        <v>24.95</v>
      </c>
      <c r="E26" s="207">
        <v>85</v>
      </c>
      <c r="F26" s="207" t="s">
        <v>502</v>
      </c>
      <c r="G26" s="207">
        <v>4</v>
      </c>
    </row>
    <row r="27" spans="1:7" x14ac:dyDescent="0.25">
      <c r="A27" s="207">
        <v>42</v>
      </c>
      <c r="B27" s="208" t="s">
        <v>505</v>
      </c>
      <c r="C27" s="208" t="s">
        <v>507</v>
      </c>
      <c r="D27" s="209">
        <v>24.95</v>
      </c>
      <c r="E27" s="207">
        <v>26</v>
      </c>
      <c r="F27" s="207" t="s">
        <v>503</v>
      </c>
      <c r="G27" s="207">
        <v>2</v>
      </c>
    </row>
    <row r="28" spans="1:7" x14ac:dyDescent="0.25">
      <c r="A28" s="207">
        <v>44</v>
      </c>
      <c r="B28" s="208" t="s">
        <v>505</v>
      </c>
      <c r="C28" s="208" t="s">
        <v>508</v>
      </c>
      <c r="D28" s="209">
        <v>24.95</v>
      </c>
      <c r="E28" s="207">
        <v>27</v>
      </c>
      <c r="F28" s="207" t="s">
        <v>502</v>
      </c>
      <c r="G28" s="207">
        <v>7</v>
      </c>
    </row>
    <row r="29" spans="1:7" x14ac:dyDescent="0.25">
      <c r="A29" s="207">
        <v>46</v>
      </c>
      <c r="B29" s="208" t="s">
        <v>505</v>
      </c>
      <c r="C29" s="208" t="s">
        <v>509</v>
      </c>
      <c r="D29" s="209">
        <v>24.95</v>
      </c>
      <c r="E29" s="207">
        <v>95</v>
      </c>
      <c r="F29" s="207" t="s">
        <v>502</v>
      </c>
      <c r="G29" s="207">
        <v>12</v>
      </c>
    </row>
    <row r="30" spans="1:7" x14ac:dyDescent="0.25">
      <c r="A30" s="207">
        <v>47</v>
      </c>
      <c r="B30" s="208" t="s">
        <v>505</v>
      </c>
      <c r="C30" s="208" t="s">
        <v>510</v>
      </c>
      <c r="D30" s="209">
        <v>24.95</v>
      </c>
      <c r="E30" s="207">
        <v>36</v>
      </c>
      <c r="F30" s="207" t="s">
        <v>502</v>
      </c>
      <c r="G30" s="207">
        <v>11</v>
      </c>
    </row>
    <row r="31" spans="1:7" x14ac:dyDescent="0.25">
      <c r="A31" s="207">
        <v>50</v>
      </c>
      <c r="B31" s="208" t="s">
        <v>511</v>
      </c>
      <c r="C31" s="208" t="s">
        <v>508</v>
      </c>
      <c r="D31" s="209">
        <v>34.950000000000003</v>
      </c>
      <c r="E31" s="207">
        <v>65</v>
      </c>
      <c r="F31" s="207" t="s">
        <v>502</v>
      </c>
      <c r="G31" s="207">
        <v>10</v>
      </c>
    </row>
    <row r="32" spans="1:7" x14ac:dyDescent="0.25">
      <c r="A32" s="207">
        <v>52</v>
      </c>
      <c r="B32" s="208" t="s">
        <v>511</v>
      </c>
      <c r="C32" s="208" t="s">
        <v>470</v>
      </c>
      <c r="D32" s="209">
        <v>34.950000000000003</v>
      </c>
      <c r="E32" s="207">
        <v>38</v>
      </c>
      <c r="F32" s="207" t="s">
        <v>502</v>
      </c>
      <c r="G32" s="207">
        <v>3</v>
      </c>
    </row>
    <row r="33" spans="1:7" x14ac:dyDescent="0.25">
      <c r="A33" s="207">
        <v>54</v>
      </c>
      <c r="B33" s="208" t="s">
        <v>511</v>
      </c>
      <c r="C33" s="208" t="s">
        <v>510</v>
      </c>
      <c r="D33" s="209">
        <v>34.950000000000003</v>
      </c>
      <c r="E33" s="207">
        <v>21</v>
      </c>
      <c r="F33" s="207" t="s">
        <v>502</v>
      </c>
      <c r="G33" s="207">
        <v>1</v>
      </c>
    </row>
    <row r="34" spans="1:7" x14ac:dyDescent="0.25">
      <c r="A34" s="207">
        <v>55</v>
      </c>
      <c r="B34" s="208" t="s">
        <v>511</v>
      </c>
      <c r="C34" s="208" t="s">
        <v>512</v>
      </c>
      <c r="D34" s="209">
        <v>34.950000000000003</v>
      </c>
      <c r="E34" s="207">
        <v>115</v>
      </c>
      <c r="F34" s="207" t="s">
        <v>502</v>
      </c>
      <c r="G34" s="207">
        <v>2</v>
      </c>
    </row>
    <row r="35" spans="1:7" x14ac:dyDescent="0.25">
      <c r="A35" s="207">
        <v>56</v>
      </c>
      <c r="B35" s="208" t="s">
        <v>511</v>
      </c>
      <c r="C35" s="208" t="s">
        <v>513</v>
      </c>
      <c r="D35" s="209">
        <v>34.950000000000003</v>
      </c>
      <c r="E35" s="207">
        <v>21</v>
      </c>
      <c r="F35" s="207" t="s">
        <v>502</v>
      </c>
      <c r="G35" s="207">
        <v>3</v>
      </c>
    </row>
    <row r="36" spans="1:7" x14ac:dyDescent="0.25">
      <c r="A36" s="207">
        <v>57</v>
      </c>
      <c r="B36" s="208" t="s">
        <v>511</v>
      </c>
      <c r="C36" s="208" t="s">
        <v>514</v>
      </c>
      <c r="D36" s="209">
        <v>34.950000000000003</v>
      </c>
      <c r="E36" s="207">
        <v>36</v>
      </c>
      <c r="F36" s="207" t="s">
        <v>502</v>
      </c>
      <c r="G36" s="207">
        <v>4</v>
      </c>
    </row>
    <row r="37" spans="1:7" x14ac:dyDescent="0.25">
      <c r="A37" s="207">
        <v>58</v>
      </c>
      <c r="B37" s="208" t="s">
        <v>511</v>
      </c>
      <c r="C37" s="208" t="s">
        <v>515</v>
      </c>
      <c r="D37" s="209">
        <v>34.950000000000003</v>
      </c>
      <c r="E37" s="207">
        <v>62</v>
      </c>
      <c r="F37" s="207" t="s">
        <v>502</v>
      </c>
      <c r="G37" s="207">
        <v>1</v>
      </c>
    </row>
    <row r="38" spans="1:7" x14ac:dyDescent="0.25">
      <c r="A38" s="207">
        <v>59</v>
      </c>
      <c r="B38" s="208" t="s">
        <v>516</v>
      </c>
      <c r="C38" s="208">
        <v>36</v>
      </c>
      <c r="D38" s="209">
        <v>139</v>
      </c>
      <c r="E38" s="207">
        <v>79</v>
      </c>
      <c r="F38" s="207" t="s">
        <v>502</v>
      </c>
      <c r="G38" s="207">
        <v>6</v>
      </c>
    </row>
    <row r="39" spans="1:7" x14ac:dyDescent="0.25">
      <c r="A39" s="207">
        <v>61</v>
      </c>
      <c r="B39" s="208" t="s">
        <v>516</v>
      </c>
      <c r="C39" s="208">
        <v>38</v>
      </c>
      <c r="D39" s="209">
        <v>139</v>
      </c>
      <c r="E39" s="207">
        <v>113</v>
      </c>
      <c r="F39" s="207" t="s">
        <v>502</v>
      </c>
      <c r="G39" s="207">
        <v>11</v>
      </c>
    </row>
    <row r="40" spans="1:7" x14ac:dyDescent="0.25">
      <c r="A40" s="207">
        <v>63</v>
      </c>
      <c r="B40" s="208" t="s">
        <v>516</v>
      </c>
      <c r="C40" s="208">
        <v>40</v>
      </c>
      <c r="D40" s="209">
        <v>139</v>
      </c>
      <c r="E40" s="207">
        <v>24</v>
      </c>
      <c r="F40" s="207" t="s">
        <v>502</v>
      </c>
      <c r="G40" s="207">
        <v>9</v>
      </c>
    </row>
    <row r="41" spans="1:7" x14ac:dyDescent="0.25">
      <c r="A41" s="207">
        <v>64</v>
      </c>
      <c r="B41" s="208" t="s">
        <v>516</v>
      </c>
      <c r="C41" s="208">
        <v>42</v>
      </c>
      <c r="D41" s="209">
        <v>139</v>
      </c>
      <c r="E41" s="207">
        <v>22</v>
      </c>
      <c r="F41" s="207" t="s">
        <v>502</v>
      </c>
      <c r="G41" s="207">
        <v>9</v>
      </c>
    </row>
    <row r="42" spans="1:7" x14ac:dyDescent="0.25">
      <c r="A42" s="207">
        <v>65</v>
      </c>
      <c r="B42" s="208" t="s">
        <v>516</v>
      </c>
      <c r="C42" s="208">
        <v>44</v>
      </c>
      <c r="D42" s="209">
        <v>139</v>
      </c>
      <c r="E42" s="207">
        <v>76</v>
      </c>
      <c r="F42" s="207" t="s">
        <v>502</v>
      </c>
      <c r="G42" s="207">
        <v>8</v>
      </c>
    </row>
    <row r="43" spans="1:7" x14ac:dyDescent="0.25">
      <c r="A43" s="207">
        <v>67</v>
      </c>
      <c r="B43" s="208" t="s">
        <v>516</v>
      </c>
      <c r="C43" s="208">
        <v>46</v>
      </c>
      <c r="D43" s="209">
        <v>139</v>
      </c>
      <c r="E43" s="207">
        <v>52</v>
      </c>
      <c r="F43" s="207" t="s">
        <v>502</v>
      </c>
      <c r="G43" s="207">
        <v>10</v>
      </c>
    </row>
    <row r="44" spans="1:7" x14ac:dyDescent="0.25">
      <c r="A44" s="207">
        <v>69</v>
      </c>
      <c r="B44" s="208" t="s">
        <v>516</v>
      </c>
      <c r="C44" s="208">
        <v>48</v>
      </c>
      <c r="D44" s="209">
        <v>139</v>
      </c>
      <c r="E44" s="207">
        <v>26</v>
      </c>
      <c r="F44" s="207" t="s">
        <v>502</v>
      </c>
      <c r="G44" s="207">
        <v>4</v>
      </c>
    </row>
    <row r="45" spans="1:7" x14ac:dyDescent="0.25">
      <c r="A45" s="207">
        <v>71</v>
      </c>
      <c r="B45" s="208" t="s">
        <v>516</v>
      </c>
      <c r="C45" s="208">
        <v>50</v>
      </c>
      <c r="D45" s="209">
        <v>139</v>
      </c>
      <c r="E45" s="207">
        <v>26</v>
      </c>
      <c r="F45" s="207" t="s">
        <v>502</v>
      </c>
      <c r="G45" s="207">
        <v>7</v>
      </c>
    </row>
    <row r="46" spans="1:7" x14ac:dyDescent="0.25">
      <c r="A46" s="207">
        <v>73</v>
      </c>
      <c r="B46" s="208" t="s">
        <v>516</v>
      </c>
      <c r="C46" s="208">
        <v>52</v>
      </c>
      <c r="D46" s="209">
        <v>139</v>
      </c>
      <c r="E46" s="207">
        <v>101</v>
      </c>
      <c r="F46" s="207" t="s">
        <v>502</v>
      </c>
      <c r="G46" s="207">
        <v>9</v>
      </c>
    </row>
    <row r="47" spans="1:7" x14ac:dyDescent="0.25">
      <c r="A47" s="207">
        <v>75</v>
      </c>
      <c r="B47" s="208" t="s">
        <v>516</v>
      </c>
      <c r="C47" s="208">
        <v>54</v>
      </c>
      <c r="D47" s="209">
        <v>139</v>
      </c>
      <c r="E47" s="207">
        <v>125</v>
      </c>
      <c r="F47" s="207" t="s">
        <v>502</v>
      </c>
      <c r="G47" s="207">
        <v>10</v>
      </c>
    </row>
    <row r="48" spans="1:7" x14ac:dyDescent="0.25">
      <c r="A48" s="207">
        <v>76</v>
      </c>
      <c r="B48" s="208" t="s">
        <v>516</v>
      </c>
      <c r="C48" s="208">
        <v>56</v>
      </c>
      <c r="D48" s="209">
        <v>139</v>
      </c>
      <c r="E48" s="207">
        <v>57</v>
      </c>
      <c r="F48" s="207" t="s">
        <v>502</v>
      </c>
      <c r="G48" s="207">
        <v>13</v>
      </c>
    </row>
    <row r="49" spans="1:7" x14ac:dyDescent="0.25">
      <c r="A49" s="207">
        <v>77</v>
      </c>
      <c r="B49" s="208" t="s">
        <v>516</v>
      </c>
      <c r="C49" s="208">
        <v>58</v>
      </c>
      <c r="D49" s="209">
        <v>139</v>
      </c>
      <c r="E49" s="207">
        <v>32</v>
      </c>
      <c r="F49" s="207" t="s">
        <v>502</v>
      </c>
      <c r="G49" s="207">
        <v>5</v>
      </c>
    </row>
  </sheetData>
  <pageMargins left="0.78740157499999996" right="0.78740157499999996" top="0.984251969" bottom="0.984251969" header="0.4921259845" footer="0.4921259845"/>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6FF24-D088-405A-B8F1-22E3D909C794}">
  <sheetPr codeName="Tabelle80"/>
  <dimension ref="A1:K20"/>
  <sheetViews>
    <sheetView zoomScale="145" zoomScaleNormal="145" workbookViewId="0">
      <selection activeCell="B6" sqref="B6"/>
    </sheetView>
  </sheetViews>
  <sheetFormatPr baseColWidth="10" defaultRowHeight="13.2" x14ac:dyDescent="0.25"/>
  <cols>
    <col min="1" max="1" width="14" style="11" bestFit="1" customWidth="1"/>
    <col min="2" max="2" width="6.88671875" style="11" bestFit="1" customWidth="1"/>
    <col min="3" max="3" width="17.5546875" style="11" bestFit="1" customWidth="1"/>
    <col min="4" max="4" width="27.109375" style="11" bestFit="1" customWidth="1"/>
    <col min="5" max="5" width="6" style="11" bestFit="1" customWidth="1"/>
    <col min="6" max="6" width="12.5546875" style="11" bestFit="1" customWidth="1"/>
    <col min="7" max="7" width="10.109375" style="11" bestFit="1" customWidth="1"/>
    <col min="8" max="8" width="7.5546875" style="11" bestFit="1" customWidth="1"/>
    <col min="9" max="9" width="9" style="11" bestFit="1" customWidth="1"/>
    <col min="10" max="10" width="10" style="11" bestFit="1" customWidth="1"/>
    <col min="11" max="11" width="21" style="11" bestFit="1" customWidth="1"/>
    <col min="12" max="16384" width="11.5546875" style="11"/>
  </cols>
  <sheetData>
    <row r="1" spans="1:11" x14ac:dyDescent="0.25">
      <c r="A1" s="210" t="s">
        <v>442</v>
      </c>
      <c r="B1" s="210" t="s">
        <v>517</v>
      </c>
      <c r="C1" s="210" t="s">
        <v>4</v>
      </c>
      <c r="D1" s="210" t="s">
        <v>518</v>
      </c>
      <c r="E1" s="210" t="s">
        <v>519</v>
      </c>
      <c r="F1" s="210" t="s">
        <v>520</v>
      </c>
      <c r="G1" s="210" t="s">
        <v>521</v>
      </c>
      <c r="H1" s="210" t="s">
        <v>522</v>
      </c>
      <c r="I1" s="210" t="s">
        <v>523</v>
      </c>
      <c r="J1" s="210" t="s">
        <v>524</v>
      </c>
      <c r="K1" s="210" t="s">
        <v>525</v>
      </c>
    </row>
    <row r="2" spans="1:11" x14ac:dyDescent="0.25">
      <c r="A2" s="211">
        <v>1</v>
      </c>
      <c r="B2" s="212" t="s">
        <v>526</v>
      </c>
      <c r="C2" s="212" t="s">
        <v>527</v>
      </c>
      <c r="D2" s="212" t="s">
        <v>528</v>
      </c>
      <c r="E2" s="211">
        <v>44087</v>
      </c>
      <c r="F2" s="212" t="s">
        <v>529</v>
      </c>
      <c r="G2" s="213">
        <v>37993</v>
      </c>
      <c r="H2" s="212" t="s">
        <v>530</v>
      </c>
      <c r="I2" s="211">
        <v>331740</v>
      </c>
      <c r="J2" s="211">
        <v>33174333</v>
      </c>
      <c r="K2" s="212" t="s">
        <v>531</v>
      </c>
    </row>
    <row r="3" spans="1:11" x14ac:dyDescent="0.25">
      <c r="A3" s="211">
        <v>2</v>
      </c>
      <c r="B3" s="212" t="s">
        <v>532</v>
      </c>
      <c r="C3" s="212" t="s">
        <v>533</v>
      </c>
      <c r="D3" s="212" t="s">
        <v>534</v>
      </c>
      <c r="E3" s="211">
        <v>50739</v>
      </c>
      <c r="F3" s="212" t="s">
        <v>535</v>
      </c>
      <c r="G3" s="213">
        <v>37993</v>
      </c>
      <c r="H3" s="212" t="s">
        <v>536</v>
      </c>
      <c r="I3" s="211">
        <v>8905677</v>
      </c>
      <c r="J3" s="211">
        <v>8905666</v>
      </c>
      <c r="K3" s="212" t="s">
        <v>537</v>
      </c>
    </row>
    <row r="4" spans="1:11" x14ac:dyDescent="0.25">
      <c r="A4" s="211">
        <v>3</v>
      </c>
      <c r="B4" s="212" t="s">
        <v>532</v>
      </c>
      <c r="C4" s="212" t="s">
        <v>538</v>
      </c>
      <c r="D4" s="212" t="s">
        <v>539</v>
      </c>
      <c r="E4" s="211">
        <v>90110</v>
      </c>
      <c r="F4" s="212" t="s">
        <v>540</v>
      </c>
      <c r="G4" s="213">
        <v>38003</v>
      </c>
      <c r="H4" s="212" t="s">
        <v>541</v>
      </c>
      <c r="I4" s="211">
        <v>443655</v>
      </c>
      <c r="J4" s="211">
        <v>443656</v>
      </c>
      <c r="K4" s="212" t="s">
        <v>542</v>
      </c>
    </row>
    <row r="5" spans="1:11" x14ac:dyDescent="0.25">
      <c r="A5" s="211">
        <v>4</v>
      </c>
      <c r="B5" s="212" t="s">
        <v>526</v>
      </c>
      <c r="C5" s="212" t="s">
        <v>543</v>
      </c>
      <c r="D5" s="212" t="s">
        <v>544</v>
      </c>
      <c r="E5" s="211">
        <v>80805</v>
      </c>
      <c r="F5" s="212" t="s">
        <v>545</v>
      </c>
      <c r="G5" s="213">
        <v>38003</v>
      </c>
      <c r="H5" s="212" t="s">
        <v>546</v>
      </c>
      <c r="I5" s="211">
        <v>7334560</v>
      </c>
      <c r="J5" s="211">
        <v>73345633</v>
      </c>
      <c r="K5" s="212" t="s">
        <v>547</v>
      </c>
    </row>
    <row r="6" spans="1:11" x14ac:dyDescent="0.25">
      <c r="A6" s="211">
        <v>6</v>
      </c>
      <c r="B6" s="212" t="s">
        <v>526</v>
      </c>
      <c r="C6" s="212" t="s">
        <v>548</v>
      </c>
      <c r="D6" s="212" t="s">
        <v>549</v>
      </c>
      <c r="E6" s="211">
        <v>24100</v>
      </c>
      <c r="F6" s="212" t="s">
        <v>550</v>
      </c>
      <c r="G6" s="213">
        <v>38009</v>
      </c>
      <c r="H6" s="212" t="s">
        <v>551</v>
      </c>
      <c r="I6" s="211">
        <v>553737</v>
      </c>
      <c r="J6" s="211">
        <v>553737</v>
      </c>
      <c r="K6" s="212" t="s">
        <v>552</v>
      </c>
    </row>
    <row r="7" spans="1:11" x14ac:dyDescent="0.25">
      <c r="A7" s="211">
        <v>7</v>
      </c>
      <c r="B7" s="212" t="s">
        <v>532</v>
      </c>
      <c r="C7" s="212" t="s">
        <v>553</v>
      </c>
      <c r="D7" s="212" t="s">
        <v>554</v>
      </c>
      <c r="E7" s="211">
        <v>60528</v>
      </c>
      <c r="F7" s="212" t="s">
        <v>555</v>
      </c>
      <c r="G7" s="213">
        <v>37993</v>
      </c>
      <c r="H7" s="212" t="s">
        <v>556</v>
      </c>
      <c r="I7" s="211">
        <v>5532169</v>
      </c>
      <c r="J7" s="211">
        <v>5532177</v>
      </c>
      <c r="K7" s="212" t="s">
        <v>557</v>
      </c>
    </row>
    <row r="8" spans="1:11" x14ac:dyDescent="0.25">
      <c r="A8" s="211">
        <v>8</v>
      </c>
      <c r="B8" s="212" t="s">
        <v>532</v>
      </c>
      <c r="C8" s="212" t="s">
        <v>558</v>
      </c>
      <c r="D8" s="212" t="s">
        <v>559</v>
      </c>
      <c r="E8" s="211">
        <v>28001</v>
      </c>
      <c r="F8" s="212" t="s">
        <v>560</v>
      </c>
      <c r="G8" s="213">
        <v>38084</v>
      </c>
      <c r="H8" s="212" t="s">
        <v>561</v>
      </c>
      <c r="I8" s="211">
        <v>5552282</v>
      </c>
      <c r="J8" s="211">
        <v>5551684</v>
      </c>
      <c r="K8" s="212" t="s">
        <v>562</v>
      </c>
    </row>
    <row r="9" spans="1:11" x14ac:dyDescent="0.25">
      <c r="A9" s="211">
        <v>12</v>
      </c>
      <c r="B9" s="212" t="s">
        <v>532</v>
      </c>
      <c r="C9" s="212" t="s">
        <v>563</v>
      </c>
      <c r="D9" s="212" t="s">
        <v>564</v>
      </c>
      <c r="E9" s="211">
        <v>70563</v>
      </c>
      <c r="F9" s="212" t="s">
        <v>565</v>
      </c>
      <c r="G9" s="213">
        <v>38047</v>
      </c>
      <c r="H9" s="212" t="s">
        <v>566</v>
      </c>
      <c r="I9" s="211">
        <v>902290</v>
      </c>
      <c r="J9" s="211">
        <v>90229555</v>
      </c>
      <c r="K9" s="212" t="s">
        <v>567</v>
      </c>
    </row>
    <row r="10" spans="1:11" x14ac:dyDescent="0.25">
      <c r="A10" s="211">
        <v>16</v>
      </c>
      <c r="B10" s="212" t="s">
        <v>526</v>
      </c>
      <c r="C10" s="212" t="s">
        <v>568</v>
      </c>
      <c r="D10" s="212" t="s">
        <v>569</v>
      </c>
      <c r="E10" s="211">
        <v>14776</v>
      </c>
      <c r="F10" s="212" t="s">
        <v>570</v>
      </c>
      <c r="G10" s="213">
        <v>38123</v>
      </c>
      <c r="H10" s="212" t="s">
        <v>571</v>
      </c>
      <c r="I10" s="211">
        <v>771477</v>
      </c>
      <c r="J10" s="211">
        <v>7714251</v>
      </c>
      <c r="K10" s="212" t="s">
        <v>572</v>
      </c>
    </row>
    <row r="11" spans="1:11" x14ac:dyDescent="0.25">
      <c r="A11" s="211">
        <v>18</v>
      </c>
      <c r="B11" s="212" t="s">
        <v>526</v>
      </c>
      <c r="C11" s="212" t="s">
        <v>573</v>
      </c>
      <c r="D11" s="212" t="s">
        <v>574</v>
      </c>
      <c r="E11" s="211">
        <v>28023</v>
      </c>
      <c r="F11" s="212" t="s">
        <v>560</v>
      </c>
      <c r="G11" s="213">
        <v>38016</v>
      </c>
      <c r="H11" s="212" t="s">
        <v>561</v>
      </c>
      <c r="I11" s="211">
        <v>5552141</v>
      </c>
      <c r="J11" s="211">
        <v>5326987</v>
      </c>
      <c r="K11" s="212" t="s">
        <v>575</v>
      </c>
    </row>
    <row r="12" spans="1:11" x14ac:dyDescent="0.25">
      <c r="A12" s="211">
        <v>25</v>
      </c>
      <c r="B12" s="212" t="s">
        <v>532</v>
      </c>
      <c r="C12" s="212" t="s">
        <v>576</v>
      </c>
      <c r="D12" s="212" t="s">
        <v>577</v>
      </c>
      <c r="E12" s="211">
        <v>52066</v>
      </c>
      <c r="F12" s="212" t="s">
        <v>578</v>
      </c>
      <c r="G12" s="213">
        <v>38045</v>
      </c>
      <c r="H12" s="212" t="s">
        <v>579</v>
      </c>
      <c r="I12" s="211">
        <v>4844</v>
      </c>
      <c r="J12" s="211">
        <v>4847</v>
      </c>
      <c r="K12" s="212" t="s">
        <v>580</v>
      </c>
    </row>
    <row r="13" spans="1:11" x14ac:dyDescent="0.25">
      <c r="A13" s="211">
        <v>26</v>
      </c>
      <c r="B13" s="212" t="s">
        <v>532</v>
      </c>
      <c r="C13" s="212" t="s">
        <v>581</v>
      </c>
      <c r="D13" s="212" t="s">
        <v>582</v>
      </c>
      <c r="E13" s="211">
        <v>97827</v>
      </c>
      <c r="F13" s="212" t="s">
        <v>583</v>
      </c>
      <c r="G13" s="213">
        <v>38003</v>
      </c>
      <c r="H13" s="212" t="s">
        <v>584</v>
      </c>
      <c r="I13" s="211">
        <v>5556633</v>
      </c>
      <c r="J13" s="211">
        <v>5558632</v>
      </c>
      <c r="K13" s="212" t="s">
        <v>585</v>
      </c>
    </row>
    <row r="14" spans="1:11" x14ac:dyDescent="0.25">
      <c r="A14" s="211">
        <v>33</v>
      </c>
      <c r="B14" s="212" t="s">
        <v>526</v>
      </c>
      <c r="C14" s="212" t="s">
        <v>586</v>
      </c>
      <c r="D14" s="212" t="s">
        <v>587</v>
      </c>
      <c r="E14" s="211">
        <v>65760</v>
      </c>
      <c r="F14" s="212" t="s">
        <v>588</v>
      </c>
      <c r="G14" s="213">
        <v>38433</v>
      </c>
      <c r="H14" s="212" t="s">
        <v>589</v>
      </c>
      <c r="I14" s="211">
        <v>331488</v>
      </c>
      <c r="J14" s="211">
        <v>331489</v>
      </c>
      <c r="K14" s="212" t="s">
        <v>590</v>
      </c>
    </row>
    <row r="15" spans="1:11" x14ac:dyDescent="0.25">
      <c r="A15" s="211">
        <v>45</v>
      </c>
      <c r="B15" s="212" t="s">
        <v>526</v>
      </c>
      <c r="C15" s="212" t="s">
        <v>591</v>
      </c>
      <c r="D15" s="212" t="s">
        <v>592</v>
      </c>
      <c r="E15" s="211">
        <v>68306</v>
      </c>
      <c r="F15" s="212" t="s">
        <v>593</v>
      </c>
      <c r="G15" s="213">
        <v>37993</v>
      </c>
      <c r="H15" s="212" t="s">
        <v>594</v>
      </c>
      <c r="I15" s="211">
        <v>156954</v>
      </c>
      <c r="J15" s="211">
        <v>156955</v>
      </c>
      <c r="K15" s="212" t="s">
        <v>595</v>
      </c>
    </row>
    <row r="16" spans="1:11" x14ac:dyDescent="0.25">
      <c r="A16" s="211">
        <v>56</v>
      </c>
      <c r="B16" s="212" t="s">
        <v>526</v>
      </c>
      <c r="C16" s="212" t="s">
        <v>596</v>
      </c>
      <c r="D16" s="212" t="s">
        <v>528</v>
      </c>
      <c r="E16" s="211">
        <v>30159</v>
      </c>
      <c r="F16" s="212" t="s">
        <v>597</v>
      </c>
      <c r="G16" s="213">
        <v>38012</v>
      </c>
      <c r="H16" s="212" t="s">
        <v>598</v>
      </c>
      <c r="I16" s="211">
        <v>6041332</v>
      </c>
      <c r="J16" s="211">
        <v>6041335</v>
      </c>
      <c r="K16" s="212" t="s">
        <v>599</v>
      </c>
    </row>
    <row r="17" spans="1:11" x14ac:dyDescent="0.25">
      <c r="A17" s="211">
        <v>68</v>
      </c>
      <c r="B17" s="212" t="s">
        <v>526</v>
      </c>
      <c r="C17" s="212" t="s">
        <v>600</v>
      </c>
      <c r="D17" s="212" t="s">
        <v>601</v>
      </c>
      <c r="E17" s="211">
        <v>21240</v>
      </c>
      <c r="F17" s="212" t="s">
        <v>602</v>
      </c>
      <c r="G17" s="213">
        <v>38056</v>
      </c>
      <c r="H17" s="212" t="s">
        <v>603</v>
      </c>
      <c r="I17" s="211">
        <v>654215</v>
      </c>
      <c r="J17" s="211">
        <v>654211</v>
      </c>
      <c r="K17" s="212" t="s">
        <v>604</v>
      </c>
    </row>
    <row r="18" spans="1:11" x14ac:dyDescent="0.25">
      <c r="A18" s="211">
        <v>75</v>
      </c>
      <c r="B18" s="212" t="s">
        <v>532</v>
      </c>
      <c r="C18" s="212" t="s">
        <v>605</v>
      </c>
      <c r="D18" s="212" t="s">
        <v>606</v>
      </c>
      <c r="E18" s="211">
        <v>12209</v>
      </c>
      <c r="F18" s="212" t="s">
        <v>607</v>
      </c>
      <c r="G18" s="213">
        <v>38052</v>
      </c>
      <c r="H18" s="212" t="s">
        <v>608</v>
      </c>
      <c r="I18" s="211">
        <v>8856320</v>
      </c>
      <c r="J18" s="211">
        <v>88563224</v>
      </c>
      <c r="K18" s="212" t="s">
        <v>609</v>
      </c>
    </row>
    <row r="19" spans="1:11" x14ac:dyDescent="0.25">
      <c r="A19" s="211">
        <v>88</v>
      </c>
      <c r="B19" s="212" t="s">
        <v>526</v>
      </c>
      <c r="C19" s="212" t="s">
        <v>610</v>
      </c>
      <c r="D19" s="212" t="s">
        <v>611</v>
      </c>
      <c r="E19" s="211">
        <v>22104</v>
      </c>
      <c r="F19" s="212" t="s">
        <v>612</v>
      </c>
      <c r="G19" s="213">
        <v>38724</v>
      </c>
      <c r="H19" s="212" t="s">
        <v>613</v>
      </c>
      <c r="I19" s="211">
        <v>88405330</v>
      </c>
      <c r="J19" s="211">
        <v>884053317</v>
      </c>
      <c r="K19" s="212" t="s">
        <v>572</v>
      </c>
    </row>
    <row r="20" spans="1:11" x14ac:dyDescent="0.25">
      <c r="A20" s="211">
        <v>99</v>
      </c>
      <c r="B20" s="212" t="s">
        <v>532</v>
      </c>
      <c r="C20" s="212" t="s">
        <v>614</v>
      </c>
      <c r="D20" s="212" t="s">
        <v>615</v>
      </c>
      <c r="E20" s="211">
        <v>55585</v>
      </c>
      <c r="F20" s="212" t="s">
        <v>616</v>
      </c>
      <c r="G20" s="213">
        <v>38779</v>
      </c>
      <c r="H20" s="212" t="s">
        <v>617</v>
      </c>
      <c r="I20" s="211">
        <v>3340</v>
      </c>
      <c r="J20" s="211">
        <v>851663</v>
      </c>
      <c r="K20" s="212" t="s">
        <v>618</v>
      </c>
    </row>
  </sheetData>
  <pageMargins left="0.78740157499999996" right="0.78740157499999996" top="0.984251969" bottom="0.984251969" header="0.4921259845" footer="0.4921259845"/>
  <pageSetup paperSize="9" orientation="portrait" verticalDpi="0"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EB4E3-A97F-4BEA-AB7B-21C6F6A8F205}">
  <sheetPr codeName="Tabelle81"/>
  <dimension ref="A1:E36"/>
  <sheetViews>
    <sheetView zoomScale="85" zoomScaleNormal="85" workbookViewId="0">
      <selection activeCell="E37" sqref="E37"/>
    </sheetView>
  </sheetViews>
  <sheetFormatPr baseColWidth="10" defaultColWidth="11.44140625" defaultRowHeight="16.8" x14ac:dyDescent="0.45"/>
  <cols>
    <col min="1" max="1" width="11.44140625" style="185"/>
    <col min="2" max="2" width="22" style="185" customWidth="1"/>
    <col min="3" max="3" width="16.5546875" style="185" customWidth="1"/>
    <col min="4" max="4" width="29.6640625" style="185" customWidth="1"/>
    <col min="5" max="5" width="11" style="185" bestFit="1" customWidth="1"/>
    <col min="6" max="16384" width="11.44140625" style="185"/>
  </cols>
  <sheetData>
    <row r="1" spans="1:5" x14ac:dyDescent="0.45">
      <c r="A1" s="292" t="s">
        <v>484</v>
      </c>
      <c r="B1" s="292"/>
      <c r="C1" s="292"/>
      <c r="D1" s="292"/>
      <c r="E1" s="292"/>
    </row>
    <row r="2" spans="1:5" x14ac:dyDescent="0.45">
      <c r="A2" s="292"/>
      <c r="B2" s="292"/>
      <c r="C2" s="292"/>
      <c r="D2" s="292"/>
      <c r="E2" s="292"/>
    </row>
    <row r="3" spans="1:5" x14ac:dyDescent="0.45">
      <c r="A3" s="292"/>
      <c r="B3" s="292"/>
      <c r="C3" s="292"/>
      <c r="D3" s="292"/>
      <c r="E3" s="292"/>
    </row>
    <row r="4" spans="1:5" ht="36" customHeight="1" thickBot="1" x14ac:dyDescent="0.5">
      <c r="A4" s="293"/>
      <c r="B4" s="293"/>
      <c r="C4" s="293"/>
      <c r="D4" s="293"/>
      <c r="E4" s="293"/>
    </row>
    <row r="5" spans="1:5" ht="17.25" customHeight="1" x14ac:dyDescent="0.45">
      <c r="A5" s="186" t="s">
        <v>485</v>
      </c>
      <c r="B5" s="187">
        <v>1</v>
      </c>
    </row>
    <row r="6" spans="1:5" ht="17.25" customHeight="1" x14ac:dyDescent="0.45">
      <c r="A6" s="188" t="s">
        <v>486</v>
      </c>
      <c r="B6" s="185" t="str">
        <f>VLOOKUP(B5,Kunden!A2:K20,2,FALSE) &amp;" " &amp; VLOOKUP(B5,Kunden!A2:K20,3,FALSE)</f>
        <v>Herr Tom Meyer</v>
      </c>
    </row>
    <row r="7" spans="1:5" ht="17.25" customHeight="1" x14ac:dyDescent="0.45">
      <c r="A7" s="188" t="s">
        <v>487</v>
      </c>
      <c r="B7" s="185" t="str">
        <f>VLOOKUP(B5,Kunden!A2:K20,4,FALSE)</f>
        <v>Luisenstr. 48</v>
      </c>
    </row>
    <row r="8" spans="1:5" ht="17.25" customHeight="1" x14ac:dyDescent="0.45">
      <c r="A8" s="188"/>
    </row>
    <row r="9" spans="1:5" ht="17.25" customHeight="1" x14ac:dyDescent="0.45">
      <c r="A9" s="188" t="s">
        <v>488</v>
      </c>
      <c r="B9" s="185" t="str">
        <f>VLOOKUP(B5,Kunden!A2:K20,5,FALSE) &amp;" " &amp; VLOOKUP(B5,Kunden!A2:K20,6,FALSE)</f>
        <v>44087 Münster</v>
      </c>
    </row>
    <row r="10" spans="1:5" ht="17.25" customHeight="1" x14ac:dyDescent="0.45">
      <c r="A10" s="186"/>
    </row>
    <row r="11" spans="1:5" ht="33.6" x14ac:dyDescent="0.8">
      <c r="B11" s="189" t="s">
        <v>489</v>
      </c>
      <c r="D11" s="190" t="s">
        <v>490</v>
      </c>
      <c r="E11" s="191">
        <f ca="1">IF(ISNUMBER(B5),TODAY(),"")</f>
        <v>45967</v>
      </c>
    </row>
    <row r="14" spans="1:5" ht="17.399999999999999" thickBot="1" x14ac:dyDescent="0.5"/>
    <row r="15" spans="1:5" ht="17.399999999999999" thickBot="1" x14ac:dyDescent="0.5">
      <c r="A15" s="192" t="s">
        <v>491</v>
      </c>
      <c r="B15" s="192" t="s">
        <v>64</v>
      </c>
      <c r="C15" s="192" t="s">
        <v>492</v>
      </c>
      <c r="D15" s="192" t="s">
        <v>399</v>
      </c>
      <c r="E15" s="193" t="s">
        <v>493</v>
      </c>
    </row>
    <row r="16" spans="1:5" x14ac:dyDescent="0.45">
      <c r="A16" s="194">
        <v>1</v>
      </c>
      <c r="B16" s="194">
        <v>10</v>
      </c>
      <c r="C16" s="194" t="str">
        <f>VLOOKUP(A16,Artikel!$A$2:$G$49,2,FALSE)</f>
        <v>Laufschuh</v>
      </c>
      <c r="D16" s="195">
        <f>VLOOKUP(A16,Artikel!$A$2:$G$49,4,FALSE)</f>
        <v>89</v>
      </c>
      <c r="E16" s="196">
        <f>B16*D16</f>
        <v>890</v>
      </c>
    </row>
    <row r="17" spans="1:5" x14ac:dyDescent="0.45">
      <c r="A17" s="194"/>
      <c r="B17" s="194"/>
      <c r="C17" s="194"/>
      <c r="D17" s="195"/>
      <c r="E17" s="196"/>
    </row>
    <row r="18" spans="1:5" x14ac:dyDescent="0.45">
      <c r="A18" s="194"/>
      <c r="B18" s="194"/>
      <c r="C18" s="194"/>
      <c r="D18" s="195"/>
      <c r="E18" s="196"/>
    </row>
    <row r="19" spans="1:5" x14ac:dyDescent="0.45">
      <c r="A19" s="194"/>
      <c r="B19" s="194"/>
      <c r="C19" s="194"/>
      <c r="D19" s="195"/>
      <c r="E19" s="196"/>
    </row>
    <row r="20" spans="1:5" x14ac:dyDescent="0.45">
      <c r="A20" s="194"/>
      <c r="B20" s="194"/>
      <c r="C20" s="194"/>
      <c r="D20" s="195"/>
      <c r="E20" s="196"/>
    </row>
    <row r="21" spans="1:5" x14ac:dyDescent="0.45">
      <c r="A21" s="194"/>
      <c r="B21" s="194"/>
      <c r="C21" s="194"/>
      <c r="D21" s="195"/>
      <c r="E21" s="196"/>
    </row>
    <row r="22" spans="1:5" x14ac:dyDescent="0.45">
      <c r="A22" s="194"/>
      <c r="B22" s="194"/>
      <c r="C22" s="194"/>
      <c r="D22" s="195"/>
      <c r="E22" s="196"/>
    </row>
    <row r="23" spans="1:5" x14ac:dyDescent="0.45">
      <c r="A23" s="194"/>
      <c r="B23" s="194"/>
      <c r="C23" s="194"/>
      <c r="D23" s="195"/>
      <c r="E23" s="196"/>
    </row>
    <row r="24" spans="1:5" x14ac:dyDescent="0.45">
      <c r="A24" s="194"/>
      <c r="B24" s="194"/>
      <c r="C24" s="194"/>
      <c r="D24" s="195"/>
      <c r="E24" s="196"/>
    </row>
    <row r="25" spans="1:5" x14ac:dyDescent="0.45">
      <c r="A25" s="194"/>
      <c r="B25" s="194"/>
      <c r="C25" s="194"/>
      <c r="D25" s="195"/>
      <c r="E25" s="196"/>
    </row>
    <row r="26" spans="1:5" x14ac:dyDescent="0.45">
      <c r="A26" s="194"/>
      <c r="B26" s="194"/>
      <c r="C26" s="194"/>
      <c r="D26" s="195"/>
      <c r="E26" s="196"/>
    </row>
    <row r="27" spans="1:5" x14ac:dyDescent="0.45">
      <c r="A27" s="194"/>
      <c r="B27" s="194"/>
      <c r="C27" s="194"/>
      <c r="D27" s="195"/>
      <c r="E27" s="196"/>
    </row>
    <row r="28" spans="1:5" x14ac:dyDescent="0.45">
      <c r="A28" s="194"/>
      <c r="B28" s="194"/>
      <c r="C28" s="194"/>
      <c r="D28" s="195"/>
      <c r="E28" s="196"/>
    </row>
    <row r="29" spans="1:5" x14ac:dyDescent="0.45">
      <c r="A29" s="194"/>
      <c r="B29" s="194"/>
      <c r="C29" s="194"/>
      <c r="D29" s="195"/>
      <c r="E29" s="196"/>
    </row>
    <row r="30" spans="1:5" x14ac:dyDescent="0.45">
      <c r="A30" s="194"/>
      <c r="B30" s="194"/>
      <c r="C30" s="194"/>
      <c r="D30" s="195"/>
      <c r="E30" s="196"/>
    </row>
    <row r="31" spans="1:5" x14ac:dyDescent="0.45">
      <c r="A31" s="194"/>
      <c r="B31" s="194"/>
      <c r="C31" s="194"/>
      <c r="D31" s="195"/>
      <c r="E31" s="196"/>
    </row>
    <row r="32" spans="1:5" x14ac:dyDescent="0.45">
      <c r="A32" s="194"/>
      <c r="B32" s="194"/>
      <c r="C32" s="194"/>
      <c r="D32" s="195"/>
      <c r="E32" s="196"/>
    </row>
    <row r="33" spans="1:5" ht="17.399999999999999" thickBot="1" x14ac:dyDescent="0.5">
      <c r="A33" s="197"/>
      <c r="B33" s="197"/>
      <c r="C33" s="197"/>
      <c r="D33" s="198"/>
      <c r="E33" s="199"/>
    </row>
    <row r="34" spans="1:5" x14ac:dyDescent="0.45">
      <c r="D34" s="200" t="s">
        <v>494</v>
      </c>
      <c r="E34" s="201">
        <f>SUM(E16:E33)</f>
        <v>890</v>
      </c>
    </row>
    <row r="35" spans="1:5" x14ac:dyDescent="0.45">
      <c r="D35" s="202" t="s">
        <v>495</v>
      </c>
      <c r="E35" s="203">
        <f>E34*19%</f>
        <v>169.1</v>
      </c>
    </row>
    <row r="36" spans="1:5" ht="19.8" thickBot="1" x14ac:dyDescent="0.55000000000000004">
      <c r="D36" s="204" t="s">
        <v>496</v>
      </c>
      <c r="E36" s="205">
        <f>SUM(E34:E35)</f>
        <v>1059.0999999999999</v>
      </c>
    </row>
  </sheetData>
  <mergeCells count="1">
    <mergeCell ref="A1:E4"/>
  </mergeCells>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8D7B8D-AC81-4546-A598-1333B548F6BE}">
  <sheetPr codeName="Tabelle82"/>
  <dimension ref="A1:E36"/>
  <sheetViews>
    <sheetView zoomScale="85" zoomScaleNormal="85" workbookViewId="0">
      <selection activeCell="A12" sqref="A12"/>
    </sheetView>
  </sheetViews>
  <sheetFormatPr baseColWidth="10" defaultColWidth="11.44140625" defaultRowHeight="16.8" x14ac:dyDescent="0.45"/>
  <cols>
    <col min="1" max="1" width="11.44140625" style="185"/>
    <col min="2" max="2" width="27.21875" style="185" bestFit="1" customWidth="1"/>
    <col min="3" max="3" width="16.5546875" style="185" customWidth="1"/>
    <col min="4" max="4" width="29.6640625" style="185" customWidth="1"/>
    <col min="5" max="5" width="11" style="185" bestFit="1" customWidth="1"/>
    <col min="6" max="16384" width="11.44140625" style="185"/>
  </cols>
  <sheetData>
    <row r="1" spans="1:5" x14ac:dyDescent="0.45">
      <c r="A1" s="292" t="s">
        <v>484</v>
      </c>
      <c r="B1" s="292"/>
      <c r="C1" s="292"/>
      <c r="D1" s="292"/>
      <c r="E1" s="292"/>
    </row>
    <row r="2" spans="1:5" x14ac:dyDescent="0.45">
      <c r="A2" s="292"/>
      <c r="B2" s="292"/>
      <c r="C2" s="292"/>
      <c r="D2" s="292"/>
      <c r="E2" s="292"/>
    </row>
    <row r="3" spans="1:5" x14ac:dyDescent="0.45">
      <c r="A3" s="292"/>
      <c r="B3" s="292"/>
      <c r="C3" s="292"/>
      <c r="D3" s="292"/>
      <c r="E3" s="292"/>
    </row>
    <row r="4" spans="1:5" ht="36" customHeight="1" thickBot="1" x14ac:dyDescent="0.5">
      <c r="A4" s="293"/>
      <c r="B4" s="293"/>
      <c r="C4" s="293"/>
      <c r="D4" s="293"/>
      <c r="E4" s="293"/>
    </row>
    <row r="5" spans="1:5" ht="17.25" customHeight="1" x14ac:dyDescent="0.45">
      <c r="A5" s="186" t="s">
        <v>485</v>
      </c>
      <c r="B5" s="187">
        <v>1</v>
      </c>
    </row>
    <row r="6" spans="1:5" ht="17.25" customHeight="1" x14ac:dyDescent="0.45">
      <c r="A6" s="188" t="s">
        <v>486</v>
      </c>
      <c r="B6" s="185" t="str">
        <f>IFERROR(VLOOKUP(B5,Kunden!A2:K20,2,FALSE)&amp;" "&amp;VLOOKUP(B5,Kunden!A2:K20,3,FALSE),"Kundennummer nicht vorhanden")</f>
        <v>Herr Tom Meyer</v>
      </c>
    </row>
    <row r="7" spans="1:5" ht="17.25" customHeight="1" x14ac:dyDescent="0.45">
      <c r="A7" s="188" t="s">
        <v>487</v>
      </c>
      <c r="B7" s="185" t="str">
        <f>IFERROR(VLOOKUP(B5,Kunden!A2:K20,4,FALSE),"Kundennummer nicht vorhanden")</f>
        <v>Luisenstr. 48</v>
      </c>
    </row>
    <row r="8" spans="1:5" ht="17.25" customHeight="1" x14ac:dyDescent="0.45">
      <c r="A8" s="188"/>
    </row>
    <row r="9" spans="1:5" ht="17.25" customHeight="1" x14ac:dyDescent="0.45">
      <c r="A9" s="188" t="s">
        <v>488</v>
      </c>
      <c r="B9" s="185" t="str">
        <f>IFERROR(VLOOKUP(B5,Kunden!A2:K20,5,FALSE) &amp;" " &amp; VLOOKUP(B5,Kunden!A2:K20,6,FALSE),"Kundennummer nicht vorhanden")</f>
        <v>44087 Münster</v>
      </c>
    </row>
    <row r="10" spans="1:5" ht="17.25" customHeight="1" x14ac:dyDescent="0.45">
      <c r="A10" s="186"/>
    </row>
    <row r="11" spans="1:5" ht="33.6" x14ac:dyDescent="0.8">
      <c r="B11" s="189" t="s">
        <v>489</v>
      </c>
      <c r="D11" s="190" t="s">
        <v>490</v>
      </c>
      <c r="E11" s="191">
        <f ca="1">IF(ISNUMBER(B5),TODAY(),"")</f>
        <v>45967</v>
      </c>
    </row>
    <row r="14" spans="1:5" ht="17.399999999999999" thickBot="1" x14ac:dyDescent="0.5"/>
    <row r="15" spans="1:5" ht="17.399999999999999" thickBot="1" x14ac:dyDescent="0.5">
      <c r="A15" s="192" t="s">
        <v>491</v>
      </c>
      <c r="B15" s="192" t="s">
        <v>64</v>
      </c>
      <c r="C15" s="192" t="s">
        <v>492</v>
      </c>
      <c r="D15" s="192" t="s">
        <v>399</v>
      </c>
      <c r="E15" s="193" t="s">
        <v>493</v>
      </c>
    </row>
    <row r="16" spans="1:5" x14ac:dyDescent="0.45">
      <c r="A16" s="194">
        <v>1</v>
      </c>
      <c r="B16" s="194">
        <v>10</v>
      </c>
      <c r="C16" s="194" t="str">
        <f>IF(A16="","",IFERROR(VLOOKUP(A16,Artikel!$A$2:$G$49,2,FALSE),"Artikel unbekannt"))</f>
        <v>Laufschuh</v>
      </c>
      <c r="D16" s="195">
        <f>IF(A16="","",IFERROR(VLOOKUP(A16,Artikel!$A$2:$G$49,4,FALSE),"Artikel unbekannt"))</f>
        <v>89</v>
      </c>
      <c r="E16" s="196">
        <f t="shared" ref="E16:E17" si="0">IF(A16="","",IF(ISNUMBER(D16),B16*D16,"Preis fehlt"))</f>
        <v>890</v>
      </c>
    </row>
    <row r="17" spans="1:5" x14ac:dyDescent="0.45">
      <c r="A17" s="194">
        <v>99</v>
      </c>
      <c r="B17" s="194">
        <v>10</v>
      </c>
      <c r="C17" s="194" t="str">
        <f>IF(A17="","",IFERROR(VLOOKUP(A17,Artikel!$A$2:$G$49,2,FALSE),"Artikel unbekannt"))</f>
        <v>Artikel unbekannt</v>
      </c>
      <c r="D17" s="195" t="str">
        <f>IF(A17="","",IFERROR(VLOOKUP(A17,Artikel!$A$2:$G$49,4,FALSE),"Artikel unbekannt"))</f>
        <v>Artikel unbekannt</v>
      </c>
      <c r="E17" s="196" t="str">
        <f t="shared" si="0"/>
        <v>Preis fehlt</v>
      </c>
    </row>
    <row r="18" spans="1:5" x14ac:dyDescent="0.45">
      <c r="A18" s="194"/>
      <c r="B18" s="194"/>
      <c r="C18" s="194" t="str">
        <f>IF(A18="","",IFERROR(VLOOKUP(A18,Artikel!$A$2:$G$49,2,FALSE),"Artikel unbekannt"))</f>
        <v/>
      </c>
      <c r="D18" s="195" t="str">
        <f>IF(A18="","",IFERROR(VLOOKUP(A18,Artikel!$A$2:$G$49,4,FALSE),"Artikel unbekannt"))</f>
        <v/>
      </c>
      <c r="E18" s="196" t="str">
        <f>IF(A18="","",IF(ISNUMBER(D18),B18*D18,"Preis fehlt"))</f>
        <v/>
      </c>
    </row>
    <row r="19" spans="1:5" x14ac:dyDescent="0.45">
      <c r="A19" s="194"/>
      <c r="B19" s="194"/>
      <c r="C19" s="194" t="str">
        <f>IF(A19="","",IFERROR(VLOOKUP(A19,Artikel!$A$2:$G$49,2,FALSE),"Artikel unbekannt"))</f>
        <v/>
      </c>
      <c r="D19" s="195" t="str">
        <f>IF(A19="","",IFERROR(VLOOKUP(A19,Artikel!$A$2:$G$49,4,FALSE),"Artikel unbekannt"))</f>
        <v/>
      </c>
      <c r="E19" s="196" t="str">
        <f t="shared" ref="E19:E33" si="1">IF(A19="","",IF(ISNUMBER(D19),B19*D19,"Preis fehlt"))</f>
        <v/>
      </c>
    </row>
    <row r="20" spans="1:5" x14ac:dyDescent="0.45">
      <c r="A20" s="194"/>
      <c r="B20" s="194"/>
      <c r="C20" s="194" t="str">
        <f>IF(A20="","",IFERROR(VLOOKUP(A20,Artikel!$A$2:$G$49,2,FALSE),"Artikel unbekannt"))</f>
        <v/>
      </c>
      <c r="D20" s="195" t="str">
        <f>IF(A20="","",IFERROR(VLOOKUP(A20,Artikel!$A$2:$G$49,4,FALSE),"Artikel unbekannt"))</f>
        <v/>
      </c>
      <c r="E20" s="196" t="str">
        <f t="shared" si="1"/>
        <v/>
      </c>
    </row>
    <row r="21" spans="1:5" x14ac:dyDescent="0.45">
      <c r="A21" s="194"/>
      <c r="B21" s="194"/>
      <c r="C21" s="194" t="str">
        <f>IF(A21="","",IFERROR(VLOOKUP(A21,Artikel!$A$2:$G$49,2,FALSE),"Artikel unbekannt"))</f>
        <v/>
      </c>
      <c r="D21" s="195" t="str">
        <f>IF(A21="","",IFERROR(VLOOKUP(A21,Artikel!$A$2:$G$49,4,FALSE),"Artikel unbekannt"))</f>
        <v/>
      </c>
      <c r="E21" s="196" t="str">
        <f t="shared" si="1"/>
        <v/>
      </c>
    </row>
    <row r="22" spans="1:5" x14ac:dyDescent="0.45">
      <c r="A22" s="194"/>
      <c r="B22" s="194"/>
      <c r="C22" s="194" t="str">
        <f>IF(A22="","",IFERROR(VLOOKUP(A22,Artikel!$A$2:$G$49,2,FALSE),"Artikel unbekannt"))</f>
        <v/>
      </c>
      <c r="D22" s="195" t="str">
        <f>IF(A22="","",IFERROR(VLOOKUP(A22,Artikel!$A$2:$G$49,4,FALSE),"Artikel unbekannt"))</f>
        <v/>
      </c>
      <c r="E22" s="196" t="str">
        <f t="shared" si="1"/>
        <v/>
      </c>
    </row>
    <row r="23" spans="1:5" x14ac:dyDescent="0.45">
      <c r="A23" s="194"/>
      <c r="B23" s="194"/>
      <c r="C23" s="194" t="str">
        <f>IF(A23="","",IFERROR(VLOOKUP(A23,Artikel!$A$2:$G$49,2,FALSE),"Artikel unbekannt"))</f>
        <v/>
      </c>
      <c r="D23" s="195" t="str">
        <f>IF(A23="","",IFERROR(VLOOKUP(A23,Artikel!$A$2:$G$49,4,FALSE),"Artikel unbekannt"))</f>
        <v/>
      </c>
      <c r="E23" s="196" t="str">
        <f t="shared" si="1"/>
        <v/>
      </c>
    </row>
    <row r="24" spans="1:5" x14ac:dyDescent="0.45">
      <c r="A24" s="194"/>
      <c r="B24" s="194"/>
      <c r="C24" s="194" t="str">
        <f>IF(A24="","",IFERROR(VLOOKUP(A24,Artikel!$A$2:$G$49,2,FALSE),"Artikel unbekannt"))</f>
        <v/>
      </c>
      <c r="D24" s="195" t="str">
        <f>IF(A24="","",IFERROR(VLOOKUP(A24,Artikel!$A$2:$G$49,4,FALSE),"Artikel unbekannt"))</f>
        <v/>
      </c>
      <c r="E24" s="196" t="str">
        <f t="shared" si="1"/>
        <v/>
      </c>
    </row>
    <row r="25" spans="1:5" x14ac:dyDescent="0.45">
      <c r="A25" s="194"/>
      <c r="B25" s="194"/>
      <c r="C25" s="194" t="str">
        <f>IF(A25="","",IFERROR(VLOOKUP(A25,Artikel!$A$2:$G$49,2,FALSE),"Artikel unbekannt"))</f>
        <v/>
      </c>
      <c r="D25" s="195" t="str">
        <f>IF(A25="","",IFERROR(VLOOKUP(A25,Artikel!$A$2:$G$49,4,FALSE),"Artikel unbekannt"))</f>
        <v/>
      </c>
      <c r="E25" s="196" t="str">
        <f t="shared" si="1"/>
        <v/>
      </c>
    </row>
    <row r="26" spans="1:5" x14ac:dyDescent="0.45">
      <c r="A26" s="194"/>
      <c r="B26" s="194"/>
      <c r="C26" s="194" t="str">
        <f>IF(A26="","",IFERROR(VLOOKUP(A26,Artikel!$A$2:$G$49,2,FALSE),"Artikel unbekannt"))</f>
        <v/>
      </c>
      <c r="D26" s="195" t="str">
        <f>IF(A26="","",IFERROR(VLOOKUP(A26,Artikel!$A$2:$G$49,4,FALSE),"Artikel unbekannt"))</f>
        <v/>
      </c>
      <c r="E26" s="196" t="str">
        <f t="shared" si="1"/>
        <v/>
      </c>
    </row>
    <row r="27" spans="1:5" x14ac:dyDescent="0.45">
      <c r="A27" s="194"/>
      <c r="B27" s="194"/>
      <c r="C27" s="194" t="str">
        <f>IF(A27="","",IFERROR(VLOOKUP(A27,Artikel!$A$2:$G$49,2,FALSE),"Artikel unbekannt"))</f>
        <v/>
      </c>
      <c r="D27" s="195" t="str">
        <f>IF(A27="","",IFERROR(VLOOKUP(A27,Artikel!$A$2:$G$49,4,FALSE),"Artikel unbekannt"))</f>
        <v/>
      </c>
      <c r="E27" s="196" t="str">
        <f t="shared" si="1"/>
        <v/>
      </c>
    </row>
    <row r="28" spans="1:5" x14ac:dyDescent="0.45">
      <c r="A28" s="194"/>
      <c r="B28" s="194"/>
      <c r="C28" s="194" t="str">
        <f>IF(A28="","",IFERROR(VLOOKUP(A28,Artikel!$A$2:$G$49,2,FALSE),"Artikel unbekannt"))</f>
        <v/>
      </c>
      <c r="D28" s="195" t="str">
        <f>IF(A28="","",IFERROR(VLOOKUP(A28,Artikel!$A$2:$G$49,4,FALSE),"Artikel unbekannt"))</f>
        <v/>
      </c>
      <c r="E28" s="196" t="str">
        <f t="shared" si="1"/>
        <v/>
      </c>
    </row>
    <row r="29" spans="1:5" x14ac:dyDescent="0.45">
      <c r="A29" s="194"/>
      <c r="B29" s="194"/>
      <c r="C29" s="194" t="str">
        <f>IF(A29="","",IFERROR(VLOOKUP(A29,Artikel!$A$2:$G$49,2,FALSE),"Artikel unbekannt"))</f>
        <v/>
      </c>
      <c r="D29" s="195" t="str">
        <f>IF(A29="","",IFERROR(VLOOKUP(A29,Artikel!$A$2:$G$49,4,FALSE),"Artikel unbekannt"))</f>
        <v/>
      </c>
      <c r="E29" s="196" t="str">
        <f t="shared" si="1"/>
        <v/>
      </c>
    </row>
    <row r="30" spans="1:5" x14ac:dyDescent="0.45">
      <c r="A30" s="194"/>
      <c r="B30" s="194"/>
      <c r="C30" s="194" t="str">
        <f>IF(A30="","",IFERROR(VLOOKUP(A30,Artikel!$A$2:$G$49,2,FALSE),"Artikel unbekannt"))</f>
        <v/>
      </c>
      <c r="D30" s="195" t="str">
        <f>IF(A30="","",IFERROR(VLOOKUP(A30,Artikel!$A$2:$G$49,4,FALSE),"Artikel unbekannt"))</f>
        <v/>
      </c>
      <c r="E30" s="196" t="str">
        <f t="shared" si="1"/>
        <v/>
      </c>
    </row>
    <row r="31" spans="1:5" x14ac:dyDescent="0.45">
      <c r="A31" s="194"/>
      <c r="B31" s="194"/>
      <c r="C31" s="194" t="str">
        <f>IF(A31="","",IFERROR(VLOOKUP(A31,Artikel!$A$2:$G$49,2,FALSE),"Artikel unbekannt"))</f>
        <v/>
      </c>
      <c r="D31" s="195" t="str">
        <f>IF(A31="","",IFERROR(VLOOKUP(A31,Artikel!$A$2:$G$49,4,FALSE),"Artikel unbekannt"))</f>
        <v/>
      </c>
      <c r="E31" s="196" t="str">
        <f t="shared" si="1"/>
        <v/>
      </c>
    </row>
    <row r="32" spans="1:5" x14ac:dyDescent="0.45">
      <c r="A32" s="194"/>
      <c r="B32" s="194"/>
      <c r="C32" s="194" t="str">
        <f>IF(A32="","",IFERROR(VLOOKUP(A32,Artikel!$A$2:$G$49,2,FALSE),"Artikel unbekannt"))</f>
        <v/>
      </c>
      <c r="D32" s="195" t="str">
        <f>IF(A32="","",IFERROR(VLOOKUP(A32,Artikel!$A$2:$G$49,4,FALSE),"Artikel unbekannt"))</f>
        <v/>
      </c>
      <c r="E32" s="196" t="str">
        <f t="shared" si="1"/>
        <v/>
      </c>
    </row>
    <row r="33" spans="1:5" ht="17.399999999999999" thickBot="1" x14ac:dyDescent="0.5">
      <c r="A33" s="194"/>
      <c r="B33" s="194"/>
      <c r="C33" s="194" t="str">
        <f>IF(A33="","",IFERROR(VLOOKUP(A33,Artikel!$A$2:$G$49,2,FALSE),"Artikel unbekannt"))</f>
        <v/>
      </c>
      <c r="D33" s="195" t="str">
        <f>IF(A33="","",IFERROR(VLOOKUP(A33,Artikel!$A$2:$G$49,4,FALSE),"Artikel unbekannt"))</f>
        <v/>
      </c>
      <c r="E33" s="196" t="str">
        <f t="shared" si="1"/>
        <v/>
      </c>
    </row>
    <row r="34" spans="1:5" x14ac:dyDescent="0.45">
      <c r="A34" s="236"/>
      <c r="B34" s="236"/>
      <c r="C34" s="236"/>
      <c r="D34" s="237" t="str">
        <f>IF(A34="","",IFERROR(VLOOKUP(A34,Artikel!$A$2:$G$49,4,FALSE),"Artikel unbekannt"))</f>
        <v/>
      </c>
      <c r="E34" s="201">
        <f>SUM(E16:E33)</f>
        <v>890</v>
      </c>
    </row>
    <row r="35" spans="1:5" x14ac:dyDescent="0.45">
      <c r="D35" s="195" t="str">
        <f>IF(A35="","",IFERROR(VLOOKUP(A35,Artikel!$A$2:$G$49,4,FALSE),"Artikel unbekannt"))</f>
        <v/>
      </c>
      <c r="E35" s="203">
        <f>E34*19%</f>
        <v>169.1</v>
      </c>
    </row>
    <row r="36" spans="1:5" ht="19.8" thickBot="1" x14ac:dyDescent="0.55000000000000004">
      <c r="D36" s="204" t="s">
        <v>496</v>
      </c>
      <c r="E36" s="205">
        <f>SUM(E34:E35)</f>
        <v>1059.0999999999999</v>
      </c>
    </row>
  </sheetData>
  <mergeCells count="1">
    <mergeCell ref="A1:E4"/>
  </mergeCells>
  <pageMargins left="0.78740157499999996" right="0.78740157499999996" top="0.984251969" bottom="0.984251969" header="0.4921259845" footer="0.4921259845"/>
  <pageSetup paperSize="9" orientation="portrait"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E43D3-80A6-4F0C-8CF8-DE152F2716D3}">
  <sheetPr codeName="Tabelle83"/>
  <dimension ref="A1:G13"/>
  <sheetViews>
    <sheetView workbookViewId="0">
      <selection activeCell="A8" sqref="A8"/>
    </sheetView>
  </sheetViews>
  <sheetFormatPr baseColWidth="10" defaultColWidth="12" defaultRowHeight="21" x14ac:dyDescent="0.4"/>
  <cols>
    <col min="1" max="1" width="13.77734375" style="214" bestFit="1" customWidth="1"/>
    <col min="2" max="2" width="15.33203125" style="214" bestFit="1" customWidth="1"/>
    <col min="3" max="3" width="8.33203125" style="214" bestFit="1" customWidth="1"/>
    <col min="4" max="4" width="12" style="214"/>
    <col min="5" max="5" width="17.33203125" style="214" bestFit="1" customWidth="1"/>
    <col min="6" max="6" width="22.77734375" style="214" bestFit="1" customWidth="1"/>
    <col min="7" max="7" width="8.33203125" style="214" bestFit="1" customWidth="1"/>
    <col min="8" max="256" width="12" style="214"/>
    <col min="257" max="257" width="13.77734375" style="214" bestFit="1" customWidth="1"/>
    <col min="258" max="258" width="15.33203125" style="214" bestFit="1" customWidth="1"/>
    <col min="259" max="259" width="8.33203125" style="214" bestFit="1" customWidth="1"/>
    <col min="260" max="260" width="12" style="214"/>
    <col min="261" max="261" width="17.33203125" style="214" bestFit="1" customWidth="1"/>
    <col min="262" max="262" width="22.77734375" style="214" bestFit="1" customWidth="1"/>
    <col min="263" max="263" width="8.33203125" style="214" bestFit="1" customWidth="1"/>
    <col min="264" max="512" width="12" style="214"/>
    <col min="513" max="513" width="13.77734375" style="214" bestFit="1" customWidth="1"/>
    <col min="514" max="514" width="15.33203125" style="214" bestFit="1" customWidth="1"/>
    <col min="515" max="515" width="8.33203125" style="214" bestFit="1" customWidth="1"/>
    <col min="516" max="516" width="12" style="214"/>
    <col min="517" max="517" width="17.33203125" style="214" bestFit="1" customWidth="1"/>
    <col min="518" max="518" width="22.77734375" style="214" bestFit="1" customWidth="1"/>
    <col min="519" max="519" width="8.33203125" style="214" bestFit="1" customWidth="1"/>
    <col min="520" max="768" width="12" style="214"/>
    <col min="769" max="769" width="13.77734375" style="214" bestFit="1" customWidth="1"/>
    <col min="770" max="770" width="15.33203125" style="214" bestFit="1" customWidth="1"/>
    <col min="771" max="771" width="8.33203125" style="214" bestFit="1" customWidth="1"/>
    <col min="772" max="772" width="12" style="214"/>
    <col min="773" max="773" width="17.33203125" style="214" bestFit="1" customWidth="1"/>
    <col min="774" max="774" width="22.77734375" style="214" bestFit="1" customWidth="1"/>
    <col min="775" max="775" width="8.33203125" style="214" bestFit="1" customWidth="1"/>
    <col min="776" max="1024" width="12" style="214"/>
    <col min="1025" max="1025" width="13.77734375" style="214" bestFit="1" customWidth="1"/>
    <col min="1026" max="1026" width="15.33203125" style="214" bestFit="1" customWidth="1"/>
    <col min="1027" max="1027" width="8.33203125" style="214" bestFit="1" customWidth="1"/>
    <col min="1028" max="1028" width="12" style="214"/>
    <col min="1029" max="1029" width="17.33203125" style="214" bestFit="1" customWidth="1"/>
    <col min="1030" max="1030" width="22.77734375" style="214" bestFit="1" customWidth="1"/>
    <col min="1031" max="1031" width="8.33203125" style="214" bestFit="1" customWidth="1"/>
    <col min="1032" max="1280" width="12" style="214"/>
    <col min="1281" max="1281" width="13.77734375" style="214" bestFit="1" customWidth="1"/>
    <col min="1282" max="1282" width="15.33203125" style="214" bestFit="1" customWidth="1"/>
    <col min="1283" max="1283" width="8.33203125" style="214" bestFit="1" customWidth="1"/>
    <col min="1284" max="1284" width="12" style="214"/>
    <col min="1285" max="1285" width="17.33203125" style="214" bestFit="1" customWidth="1"/>
    <col min="1286" max="1286" width="22.77734375" style="214" bestFit="1" customWidth="1"/>
    <col min="1287" max="1287" width="8.33203125" style="214" bestFit="1" customWidth="1"/>
    <col min="1288" max="1536" width="12" style="214"/>
    <col min="1537" max="1537" width="13.77734375" style="214" bestFit="1" customWidth="1"/>
    <col min="1538" max="1538" width="15.33203125" style="214" bestFit="1" customWidth="1"/>
    <col min="1539" max="1539" width="8.33203125" style="214" bestFit="1" customWidth="1"/>
    <col min="1540" max="1540" width="12" style="214"/>
    <col min="1541" max="1541" width="17.33203125" style="214" bestFit="1" customWidth="1"/>
    <col min="1542" max="1542" width="22.77734375" style="214" bestFit="1" customWidth="1"/>
    <col min="1543" max="1543" width="8.33203125" style="214" bestFit="1" customWidth="1"/>
    <col min="1544" max="1792" width="12" style="214"/>
    <col min="1793" max="1793" width="13.77734375" style="214" bestFit="1" customWidth="1"/>
    <col min="1794" max="1794" width="15.33203125" style="214" bestFit="1" customWidth="1"/>
    <col min="1795" max="1795" width="8.33203125" style="214" bestFit="1" customWidth="1"/>
    <col min="1796" max="1796" width="12" style="214"/>
    <col min="1797" max="1797" width="17.33203125" style="214" bestFit="1" customWidth="1"/>
    <col min="1798" max="1798" width="22.77734375" style="214" bestFit="1" customWidth="1"/>
    <col min="1799" max="1799" width="8.33203125" style="214" bestFit="1" customWidth="1"/>
    <col min="1800" max="2048" width="12" style="214"/>
    <col min="2049" max="2049" width="13.77734375" style="214" bestFit="1" customWidth="1"/>
    <col min="2050" max="2050" width="15.33203125" style="214" bestFit="1" customWidth="1"/>
    <col min="2051" max="2051" width="8.33203125" style="214" bestFit="1" customWidth="1"/>
    <col min="2052" max="2052" width="12" style="214"/>
    <col min="2053" max="2053" width="17.33203125" style="214" bestFit="1" customWidth="1"/>
    <col min="2054" max="2054" width="22.77734375" style="214" bestFit="1" customWidth="1"/>
    <col min="2055" max="2055" width="8.33203125" style="214" bestFit="1" customWidth="1"/>
    <col min="2056" max="2304" width="12" style="214"/>
    <col min="2305" max="2305" width="13.77734375" style="214" bestFit="1" customWidth="1"/>
    <col min="2306" max="2306" width="15.33203125" style="214" bestFit="1" customWidth="1"/>
    <col min="2307" max="2307" width="8.33203125" style="214" bestFit="1" customWidth="1"/>
    <col min="2308" max="2308" width="12" style="214"/>
    <col min="2309" max="2309" width="17.33203125" style="214" bestFit="1" customWidth="1"/>
    <col min="2310" max="2310" width="22.77734375" style="214" bestFit="1" customWidth="1"/>
    <col min="2311" max="2311" width="8.33203125" style="214" bestFit="1" customWidth="1"/>
    <col min="2312" max="2560" width="12" style="214"/>
    <col min="2561" max="2561" width="13.77734375" style="214" bestFit="1" customWidth="1"/>
    <col min="2562" max="2562" width="15.33203125" style="214" bestFit="1" customWidth="1"/>
    <col min="2563" max="2563" width="8.33203125" style="214" bestFit="1" customWidth="1"/>
    <col min="2564" max="2564" width="12" style="214"/>
    <col min="2565" max="2565" width="17.33203125" style="214" bestFit="1" customWidth="1"/>
    <col min="2566" max="2566" width="22.77734375" style="214" bestFit="1" customWidth="1"/>
    <col min="2567" max="2567" width="8.33203125" style="214" bestFit="1" customWidth="1"/>
    <col min="2568" max="2816" width="12" style="214"/>
    <col min="2817" max="2817" width="13.77734375" style="214" bestFit="1" customWidth="1"/>
    <col min="2818" max="2818" width="15.33203125" style="214" bestFit="1" customWidth="1"/>
    <col min="2819" max="2819" width="8.33203125" style="214" bestFit="1" customWidth="1"/>
    <col min="2820" max="2820" width="12" style="214"/>
    <col min="2821" max="2821" width="17.33203125" style="214" bestFit="1" customWidth="1"/>
    <col min="2822" max="2822" width="22.77734375" style="214" bestFit="1" customWidth="1"/>
    <col min="2823" max="2823" width="8.33203125" style="214" bestFit="1" customWidth="1"/>
    <col min="2824" max="3072" width="12" style="214"/>
    <col min="3073" max="3073" width="13.77734375" style="214" bestFit="1" customWidth="1"/>
    <col min="3074" max="3074" width="15.33203125" style="214" bestFit="1" customWidth="1"/>
    <col min="3075" max="3075" width="8.33203125" style="214" bestFit="1" customWidth="1"/>
    <col min="3076" max="3076" width="12" style="214"/>
    <col min="3077" max="3077" width="17.33203125" style="214" bestFit="1" customWidth="1"/>
    <col min="3078" max="3078" width="22.77734375" style="214" bestFit="1" customWidth="1"/>
    <col min="3079" max="3079" width="8.33203125" style="214" bestFit="1" customWidth="1"/>
    <col min="3080" max="3328" width="12" style="214"/>
    <col min="3329" max="3329" width="13.77734375" style="214" bestFit="1" customWidth="1"/>
    <col min="3330" max="3330" width="15.33203125" style="214" bestFit="1" customWidth="1"/>
    <col min="3331" max="3331" width="8.33203125" style="214" bestFit="1" customWidth="1"/>
    <col min="3332" max="3332" width="12" style="214"/>
    <col min="3333" max="3333" width="17.33203125" style="214" bestFit="1" customWidth="1"/>
    <col min="3334" max="3334" width="22.77734375" style="214" bestFit="1" customWidth="1"/>
    <col min="3335" max="3335" width="8.33203125" style="214" bestFit="1" customWidth="1"/>
    <col min="3336" max="3584" width="12" style="214"/>
    <col min="3585" max="3585" width="13.77734375" style="214" bestFit="1" customWidth="1"/>
    <col min="3586" max="3586" width="15.33203125" style="214" bestFit="1" customWidth="1"/>
    <col min="3587" max="3587" width="8.33203125" style="214" bestFit="1" customWidth="1"/>
    <col min="3588" max="3588" width="12" style="214"/>
    <col min="3589" max="3589" width="17.33203125" style="214" bestFit="1" customWidth="1"/>
    <col min="3590" max="3590" width="22.77734375" style="214" bestFit="1" customWidth="1"/>
    <col min="3591" max="3591" width="8.33203125" style="214" bestFit="1" customWidth="1"/>
    <col min="3592" max="3840" width="12" style="214"/>
    <col min="3841" max="3841" width="13.77734375" style="214" bestFit="1" customWidth="1"/>
    <col min="3842" max="3842" width="15.33203125" style="214" bestFit="1" customWidth="1"/>
    <col min="3843" max="3843" width="8.33203125" style="214" bestFit="1" customWidth="1"/>
    <col min="3844" max="3844" width="12" style="214"/>
    <col min="3845" max="3845" width="17.33203125" style="214" bestFit="1" customWidth="1"/>
    <col min="3846" max="3846" width="22.77734375" style="214" bestFit="1" customWidth="1"/>
    <col min="3847" max="3847" width="8.33203125" style="214" bestFit="1" customWidth="1"/>
    <col min="3848" max="4096" width="12" style="214"/>
    <col min="4097" max="4097" width="13.77734375" style="214" bestFit="1" customWidth="1"/>
    <col min="4098" max="4098" width="15.33203125" style="214" bestFit="1" customWidth="1"/>
    <col min="4099" max="4099" width="8.33203125" style="214" bestFit="1" customWidth="1"/>
    <col min="4100" max="4100" width="12" style="214"/>
    <col min="4101" max="4101" width="17.33203125" style="214" bestFit="1" customWidth="1"/>
    <col min="4102" max="4102" width="22.77734375" style="214" bestFit="1" customWidth="1"/>
    <col min="4103" max="4103" width="8.33203125" style="214" bestFit="1" customWidth="1"/>
    <col min="4104" max="4352" width="12" style="214"/>
    <col min="4353" max="4353" width="13.77734375" style="214" bestFit="1" customWidth="1"/>
    <col min="4354" max="4354" width="15.33203125" style="214" bestFit="1" customWidth="1"/>
    <col min="4355" max="4355" width="8.33203125" style="214" bestFit="1" customWidth="1"/>
    <col min="4356" max="4356" width="12" style="214"/>
    <col min="4357" max="4357" width="17.33203125" style="214" bestFit="1" customWidth="1"/>
    <col min="4358" max="4358" width="22.77734375" style="214" bestFit="1" customWidth="1"/>
    <col min="4359" max="4359" width="8.33203125" style="214" bestFit="1" customWidth="1"/>
    <col min="4360" max="4608" width="12" style="214"/>
    <col min="4609" max="4609" width="13.77734375" style="214" bestFit="1" customWidth="1"/>
    <col min="4610" max="4610" width="15.33203125" style="214" bestFit="1" customWidth="1"/>
    <col min="4611" max="4611" width="8.33203125" style="214" bestFit="1" customWidth="1"/>
    <col min="4612" max="4612" width="12" style="214"/>
    <col min="4613" max="4613" width="17.33203125" style="214" bestFit="1" customWidth="1"/>
    <col min="4614" max="4614" width="22.77734375" style="214" bestFit="1" customWidth="1"/>
    <col min="4615" max="4615" width="8.33203125" style="214" bestFit="1" customWidth="1"/>
    <col min="4616" max="4864" width="12" style="214"/>
    <col min="4865" max="4865" width="13.77734375" style="214" bestFit="1" customWidth="1"/>
    <col min="4866" max="4866" width="15.33203125" style="214" bestFit="1" customWidth="1"/>
    <col min="4867" max="4867" width="8.33203125" style="214" bestFit="1" customWidth="1"/>
    <col min="4868" max="4868" width="12" style="214"/>
    <col min="4869" max="4869" width="17.33203125" style="214" bestFit="1" customWidth="1"/>
    <col min="4870" max="4870" width="22.77734375" style="214" bestFit="1" customWidth="1"/>
    <col min="4871" max="4871" width="8.33203125" style="214" bestFit="1" customWidth="1"/>
    <col min="4872" max="5120" width="12" style="214"/>
    <col min="5121" max="5121" width="13.77734375" style="214" bestFit="1" customWidth="1"/>
    <col min="5122" max="5122" width="15.33203125" style="214" bestFit="1" customWidth="1"/>
    <col min="5123" max="5123" width="8.33203125" style="214" bestFit="1" customWidth="1"/>
    <col min="5124" max="5124" width="12" style="214"/>
    <col min="5125" max="5125" width="17.33203125" style="214" bestFit="1" customWidth="1"/>
    <col min="5126" max="5126" width="22.77734375" style="214" bestFit="1" customWidth="1"/>
    <col min="5127" max="5127" width="8.33203125" style="214" bestFit="1" customWidth="1"/>
    <col min="5128" max="5376" width="12" style="214"/>
    <col min="5377" max="5377" width="13.77734375" style="214" bestFit="1" customWidth="1"/>
    <col min="5378" max="5378" width="15.33203125" style="214" bestFit="1" customWidth="1"/>
    <col min="5379" max="5379" width="8.33203125" style="214" bestFit="1" customWidth="1"/>
    <col min="5380" max="5380" width="12" style="214"/>
    <col min="5381" max="5381" width="17.33203125" style="214" bestFit="1" customWidth="1"/>
    <col min="5382" max="5382" width="22.77734375" style="214" bestFit="1" customWidth="1"/>
    <col min="5383" max="5383" width="8.33203125" style="214" bestFit="1" customWidth="1"/>
    <col min="5384" max="5632" width="12" style="214"/>
    <col min="5633" max="5633" width="13.77734375" style="214" bestFit="1" customWidth="1"/>
    <col min="5634" max="5634" width="15.33203125" style="214" bestFit="1" customWidth="1"/>
    <col min="5635" max="5635" width="8.33203125" style="214" bestFit="1" customWidth="1"/>
    <col min="5636" max="5636" width="12" style="214"/>
    <col min="5637" max="5637" width="17.33203125" style="214" bestFit="1" customWidth="1"/>
    <col min="5638" max="5638" width="22.77734375" style="214" bestFit="1" customWidth="1"/>
    <col min="5639" max="5639" width="8.33203125" style="214" bestFit="1" customWidth="1"/>
    <col min="5640" max="5888" width="12" style="214"/>
    <col min="5889" max="5889" width="13.77734375" style="214" bestFit="1" customWidth="1"/>
    <col min="5890" max="5890" width="15.33203125" style="214" bestFit="1" customWidth="1"/>
    <col min="5891" max="5891" width="8.33203125" style="214" bestFit="1" customWidth="1"/>
    <col min="5892" max="5892" width="12" style="214"/>
    <col min="5893" max="5893" width="17.33203125" style="214" bestFit="1" customWidth="1"/>
    <col min="5894" max="5894" width="22.77734375" style="214" bestFit="1" customWidth="1"/>
    <col min="5895" max="5895" width="8.33203125" style="214" bestFit="1" customWidth="1"/>
    <col min="5896" max="6144" width="12" style="214"/>
    <col min="6145" max="6145" width="13.77734375" style="214" bestFit="1" customWidth="1"/>
    <col min="6146" max="6146" width="15.33203125" style="214" bestFit="1" customWidth="1"/>
    <col min="6147" max="6147" width="8.33203125" style="214" bestFit="1" customWidth="1"/>
    <col min="6148" max="6148" width="12" style="214"/>
    <col min="6149" max="6149" width="17.33203125" style="214" bestFit="1" customWidth="1"/>
    <col min="6150" max="6150" width="22.77734375" style="214" bestFit="1" customWidth="1"/>
    <col min="6151" max="6151" width="8.33203125" style="214" bestFit="1" customWidth="1"/>
    <col min="6152" max="6400" width="12" style="214"/>
    <col min="6401" max="6401" width="13.77734375" style="214" bestFit="1" customWidth="1"/>
    <col min="6402" max="6402" width="15.33203125" style="214" bestFit="1" customWidth="1"/>
    <col min="6403" max="6403" width="8.33203125" style="214" bestFit="1" customWidth="1"/>
    <col min="6404" max="6404" width="12" style="214"/>
    <col min="6405" max="6405" width="17.33203125" style="214" bestFit="1" customWidth="1"/>
    <col min="6406" max="6406" width="22.77734375" style="214" bestFit="1" customWidth="1"/>
    <col min="6407" max="6407" width="8.33203125" style="214" bestFit="1" customWidth="1"/>
    <col min="6408" max="6656" width="12" style="214"/>
    <col min="6657" max="6657" width="13.77734375" style="214" bestFit="1" customWidth="1"/>
    <col min="6658" max="6658" width="15.33203125" style="214" bestFit="1" customWidth="1"/>
    <col min="6659" max="6659" width="8.33203125" style="214" bestFit="1" customWidth="1"/>
    <col min="6660" max="6660" width="12" style="214"/>
    <col min="6661" max="6661" width="17.33203125" style="214" bestFit="1" customWidth="1"/>
    <col min="6662" max="6662" width="22.77734375" style="214" bestFit="1" customWidth="1"/>
    <col min="6663" max="6663" width="8.33203125" style="214" bestFit="1" customWidth="1"/>
    <col min="6664" max="6912" width="12" style="214"/>
    <col min="6913" max="6913" width="13.77734375" style="214" bestFit="1" customWidth="1"/>
    <col min="6914" max="6914" width="15.33203125" style="214" bestFit="1" customWidth="1"/>
    <col min="6915" max="6915" width="8.33203125" style="214" bestFit="1" customWidth="1"/>
    <col min="6916" max="6916" width="12" style="214"/>
    <col min="6917" max="6917" width="17.33203125" style="214" bestFit="1" customWidth="1"/>
    <col min="6918" max="6918" width="22.77734375" style="214" bestFit="1" customWidth="1"/>
    <col min="6919" max="6919" width="8.33203125" style="214" bestFit="1" customWidth="1"/>
    <col min="6920" max="7168" width="12" style="214"/>
    <col min="7169" max="7169" width="13.77734375" style="214" bestFit="1" customWidth="1"/>
    <col min="7170" max="7170" width="15.33203125" style="214" bestFit="1" customWidth="1"/>
    <col min="7171" max="7171" width="8.33203125" style="214" bestFit="1" customWidth="1"/>
    <col min="7172" max="7172" width="12" style="214"/>
    <col min="7173" max="7173" width="17.33203125" style="214" bestFit="1" customWidth="1"/>
    <col min="7174" max="7174" width="22.77734375" style="214" bestFit="1" customWidth="1"/>
    <col min="7175" max="7175" width="8.33203125" style="214" bestFit="1" customWidth="1"/>
    <col min="7176" max="7424" width="12" style="214"/>
    <col min="7425" max="7425" width="13.77734375" style="214" bestFit="1" customWidth="1"/>
    <col min="7426" max="7426" width="15.33203125" style="214" bestFit="1" customWidth="1"/>
    <col min="7427" max="7427" width="8.33203125" style="214" bestFit="1" customWidth="1"/>
    <col min="7428" max="7428" width="12" style="214"/>
    <col min="7429" max="7429" width="17.33203125" style="214" bestFit="1" customWidth="1"/>
    <col min="7430" max="7430" width="22.77734375" style="214" bestFit="1" customWidth="1"/>
    <col min="7431" max="7431" width="8.33203125" style="214" bestFit="1" customWidth="1"/>
    <col min="7432" max="7680" width="12" style="214"/>
    <col min="7681" max="7681" width="13.77734375" style="214" bestFit="1" customWidth="1"/>
    <col min="7682" max="7682" width="15.33203125" style="214" bestFit="1" customWidth="1"/>
    <col min="7683" max="7683" width="8.33203125" style="214" bestFit="1" customWidth="1"/>
    <col min="7684" max="7684" width="12" style="214"/>
    <col min="7685" max="7685" width="17.33203125" style="214" bestFit="1" customWidth="1"/>
    <col min="7686" max="7686" width="22.77734375" style="214" bestFit="1" customWidth="1"/>
    <col min="7687" max="7687" width="8.33203125" style="214" bestFit="1" customWidth="1"/>
    <col min="7688" max="7936" width="12" style="214"/>
    <col min="7937" max="7937" width="13.77734375" style="214" bestFit="1" customWidth="1"/>
    <col min="7938" max="7938" width="15.33203125" style="214" bestFit="1" customWidth="1"/>
    <col min="7939" max="7939" width="8.33203125" style="214" bestFit="1" customWidth="1"/>
    <col min="7940" max="7940" width="12" style="214"/>
    <col min="7941" max="7941" width="17.33203125" style="214" bestFit="1" customWidth="1"/>
    <col min="7942" max="7942" width="22.77734375" style="214" bestFit="1" customWidth="1"/>
    <col min="7943" max="7943" width="8.33203125" style="214" bestFit="1" customWidth="1"/>
    <col min="7944" max="8192" width="12" style="214"/>
    <col min="8193" max="8193" width="13.77734375" style="214" bestFit="1" customWidth="1"/>
    <col min="8194" max="8194" width="15.33203125" style="214" bestFit="1" customWidth="1"/>
    <col min="8195" max="8195" width="8.33203125" style="214" bestFit="1" customWidth="1"/>
    <col min="8196" max="8196" width="12" style="214"/>
    <col min="8197" max="8197" width="17.33203125" style="214" bestFit="1" customWidth="1"/>
    <col min="8198" max="8198" width="22.77734375" style="214" bestFit="1" customWidth="1"/>
    <col min="8199" max="8199" width="8.33203125" style="214" bestFit="1" customWidth="1"/>
    <col min="8200" max="8448" width="12" style="214"/>
    <col min="8449" max="8449" width="13.77734375" style="214" bestFit="1" customWidth="1"/>
    <col min="8450" max="8450" width="15.33203125" style="214" bestFit="1" customWidth="1"/>
    <col min="8451" max="8451" width="8.33203125" style="214" bestFit="1" customWidth="1"/>
    <col min="8452" max="8452" width="12" style="214"/>
    <col min="8453" max="8453" width="17.33203125" style="214" bestFit="1" customWidth="1"/>
    <col min="8454" max="8454" width="22.77734375" style="214" bestFit="1" customWidth="1"/>
    <col min="8455" max="8455" width="8.33203125" style="214" bestFit="1" customWidth="1"/>
    <col min="8456" max="8704" width="12" style="214"/>
    <col min="8705" max="8705" width="13.77734375" style="214" bestFit="1" customWidth="1"/>
    <col min="8706" max="8706" width="15.33203125" style="214" bestFit="1" customWidth="1"/>
    <col min="8707" max="8707" width="8.33203125" style="214" bestFit="1" customWidth="1"/>
    <col min="8708" max="8708" width="12" style="214"/>
    <col min="8709" max="8709" width="17.33203125" style="214" bestFit="1" customWidth="1"/>
    <col min="8710" max="8710" width="22.77734375" style="214" bestFit="1" customWidth="1"/>
    <col min="8711" max="8711" width="8.33203125" style="214" bestFit="1" customWidth="1"/>
    <col min="8712" max="8960" width="12" style="214"/>
    <col min="8961" max="8961" width="13.77734375" style="214" bestFit="1" customWidth="1"/>
    <col min="8962" max="8962" width="15.33203125" style="214" bestFit="1" customWidth="1"/>
    <col min="8963" max="8963" width="8.33203125" style="214" bestFit="1" customWidth="1"/>
    <col min="8964" max="8964" width="12" style="214"/>
    <col min="8965" max="8965" width="17.33203125" style="214" bestFit="1" customWidth="1"/>
    <col min="8966" max="8966" width="22.77734375" style="214" bestFit="1" customWidth="1"/>
    <col min="8967" max="8967" width="8.33203125" style="214" bestFit="1" customWidth="1"/>
    <col min="8968" max="9216" width="12" style="214"/>
    <col min="9217" max="9217" width="13.77734375" style="214" bestFit="1" customWidth="1"/>
    <col min="9218" max="9218" width="15.33203125" style="214" bestFit="1" customWidth="1"/>
    <col min="9219" max="9219" width="8.33203125" style="214" bestFit="1" customWidth="1"/>
    <col min="9220" max="9220" width="12" style="214"/>
    <col min="9221" max="9221" width="17.33203125" style="214" bestFit="1" customWidth="1"/>
    <col min="9222" max="9222" width="22.77734375" style="214" bestFit="1" customWidth="1"/>
    <col min="9223" max="9223" width="8.33203125" style="214" bestFit="1" customWidth="1"/>
    <col min="9224" max="9472" width="12" style="214"/>
    <col min="9473" max="9473" width="13.77734375" style="214" bestFit="1" customWidth="1"/>
    <col min="9474" max="9474" width="15.33203125" style="214" bestFit="1" customWidth="1"/>
    <col min="9475" max="9475" width="8.33203125" style="214" bestFit="1" customWidth="1"/>
    <col min="9476" max="9476" width="12" style="214"/>
    <col min="9477" max="9477" width="17.33203125" style="214" bestFit="1" customWidth="1"/>
    <col min="9478" max="9478" width="22.77734375" style="214" bestFit="1" customWidth="1"/>
    <col min="9479" max="9479" width="8.33203125" style="214" bestFit="1" customWidth="1"/>
    <col min="9480" max="9728" width="12" style="214"/>
    <col min="9729" max="9729" width="13.77734375" style="214" bestFit="1" customWidth="1"/>
    <col min="9730" max="9730" width="15.33203125" style="214" bestFit="1" customWidth="1"/>
    <col min="9731" max="9731" width="8.33203125" style="214" bestFit="1" customWidth="1"/>
    <col min="9732" max="9732" width="12" style="214"/>
    <col min="9733" max="9733" width="17.33203125" style="214" bestFit="1" customWidth="1"/>
    <col min="9734" max="9734" width="22.77734375" style="214" bestFit="1" customWidth="1"/>
    <col min="9735" max="9735" width="8.33203125" style="214" bestFit="1" customWidth="1"/>
    <col min="9736" max="9984" width="12" style="214"/>
    <col min="9985" max="9985" width="13.77734375" style="214" bestFit="1" customWidth="1"/>
    <col min="9986" max="9986" width="15.33203125" style="214" bestFit="1" customWidth="1"/>
    <col min="9987" max="9987" width="8.33203125" style="214" bestFit="1" customWidth="1"/>
    <col min="9988" max="9988" width="12" style="214"/>
    <col min="9989" max="9989" width="17.33203125" style="214" bestFit="1" customWidth="1"/>
    <col min="9990" max="9990" width="22.77734375" style="214" bestFit="1" customWidth="1"/>
    <col min="9991" max="9991" width="8.33203125" style="214" bestFit="1" customWidth="1"/>
    <col min="9992" max="10240" width="12" style="214"/>
    <col min="10241" max="10241" width="13.77734375" style="214" bestFit="1" customWidth="1"/>
    <col min="10242" max="10242" width="15.33203125" style="214" bestFit="1" customWidth="1"/>
    <col min="10243" max="10243" width="8.33203125" style="214" bestFit="1" customWidth="1"/>
    <col min="10244" max="10244" width="12" style="214"/>
    <col min="10245" max="10245" width="17.33203125" style="214" bestFit="1" customWidth="1"/>
    <col min="10246" max="10246" width="22.77734375" style="214" bestFit="1" customWidth="1"/>
    <col min="10247" max="10247" width="8.33203125" style="214" bestFit="1" customWidth="1"/>
    <col min="10248" max="10496" width="12" style="214"/>
    <col min="10497" max="10497" width="13.77734375" style="214" bestFit="1" customWidth="1"/>
    <col min="10498" max="10498" width="15.33203125" style="214" bestFit="1" customWidth="1"/>
    <col min="10499" max="10499" width="8.33203125" style="214" bestFit="1" customWidth="1"/>
    <col min="10500" max="10500" width="12" style="214"/>
    <col min="10501" max="10501" width="17.33203125" style="214" bestFit="1" customWidth="1"/>
    <col min="10502" max="10502" width="22.77734375" style="214" bestFit="1" customWidth="1"/>
    <col min="10503" max="10503" width="8.33203125" style="214" bestFit="1" customWidth="1"/>
    <col min="10504" max="10752" width="12" style="214"/>
    <col min="10753" max="10753" width="13.77734375" style="214" bestFit="1" customWidth="1"/>
    <col min="10754" max="10754" width="15.33203125" style="214" bestFit="1" customWidth="1"/>
    <col min="10755" max="10755" width="8.33203125" style="214" bestFit="1" customWidth="1"/>
    <col min="10756" max="10756" width="12" style="214"/>
    <col min="10757" max="10757" width="17.33203125" style="214" bestFit="1" customWidth="1"/>
    <col min="10758" max="10758" width="22.77734375" style="214" bestFit="1" customWidth="1"/>
    <col min="10759" max="10759" width="8.33203125" style="214" bestFit="1" customWidth="1"/>
    <col min="10760" max="11008" width="12" style="214"/>
    <col min="11009" max="11009" width="13.77734375" style="214" bestFit="1" customWidth="1"/>
    <col min="11010" max="11010" width="15.33203125" style="214" bestFit="1" customWidth="1"/>
    <col min="11011" max="11011" width="8.33203125" style="214" bestFit="1" customWidth="1"/>
    <col min="11012" max="11012" width="12" style="214"/>
    <col min="11013" max="11013" width="17.33203125" style="214" bestFit="1" customWidth="1"/>
    <col min="11014" max="11014" width="22.77734375" style="214" bestFit="1" customWidth="1"/>
    <col min="11015" max="11015" width="8.33203125" style="214" bestFit="1" customWidth="1"/>
    <col min="11016" max="11264" width="12" style="214"/>
    <col min="11265" max="11265" width="13.77734375" style="214" bestFit="1" customWidth="1"/>
    <col min="11266" max="11266" width="15.33203125" style="214" bestFit="1" customWidth="1"/>
    <col min="11267" max="11267" width="8.33203125" style="214" bestFit="1" customWidth="1"/>
    <col min="11268" max="11268" width="12" style="214"/>
    <col min="11269" max="11269" width="17.33203125" style="214" bestFit="1" customWidth="1"/>
    <col min="11270" max="11270" width="22.77734375" style="214" bestFit="1" customWidth="1"/>
    <col min="11271" max="11271" width="8.33203125" style="214" bestFit="1" customWidth="1"/>
    <col min="11272" max="11520" width="12" style="214"/>
    <col min="11521" max="11521" width="13.77734375" style="214" bestFit="1" customWidth="1"/>
    <col min="11522" max="11522" width="15.33203125" style="214" bestFit="1" customWidth="1"/>
    <col min="11523" max="11523" width="8.33203125" style="214" bestFit="1" customWidth="1"/>
    <col min="11524" max="11524" width="12" style="214"/>
    <col min="11525" max="11525" width="17.33203125" style="214" bestFit="1" customWidth="1"/>
    <col min="11526" max="11526" width="22.77734375" style="214" bestFit="1" customWidth="1"/>
    <col min="11527" max="11527" width="8.33203125" style="214" bestFit="1" customWidth="1"/>
    <col min="11528" max="11776" width="12" style="214"/>
    <col min="11777" max="11777" width="13.77734375" style="214" bestFit="1" customWidth="1"/>
    <col min="11778" max="11778" width="15.33203125" style="214" bestFit="1" customWidth="1"/>
    <col min="11779" max="11779" width="8.33203125" style="214" bestFit="1" customWidth="1"/>
    <col min="11780" max="11780" width="12" style="214"/>
    <col min="11781" max="11781" width="17.33203125" style="214" bestFit="1" customWidth="1"/>
    <col min="11782" max="11782" width="22.77734375" style="214" bestFit="1" customWidth="1"/>
    <col min="11783" max="11783" width="8.33203125" style="214" bestFit="1" customWidth="1"/>
    <col min="11784" max="12032" width="12" style="214"/>
    <col min="12033" max="12033" width="13.77734375" style="214" bestFit="1" customWidth="1"/>
    <col min="12034" max="12034" width="15.33203125" style="214" bestFit="1" customWidth="1"/>
    <col min="12035" max="12035" width="8.33203125" style="214" bestFit="1" customWidth="1"/>
    <col min="12036" max="12036" width="12" style="214"/>
    <col min="12037" max="12037" width="17.33203125" style="214" bestFit="1" customWidth="1"/>
    <col min="12038" max="12038" width="22.77734375" style="214" bestFit="1" customWidth="1"/>
    <col min="12039" max="12039" width="8.33203125" style="214" bestFit="1" customWidth="1"/>
    <col min="12040" max="12288" width="12" style="214"/>
    <col min="12289" max="12289" width="13.77734375" style="214" bestFit="1" customWidth="1"/>
    <col min="12290" max="12290" width="15.33203125" style="214" bestFit="1" customWidth="1"/>
    <col min="12291" max="12291" width="8.33203125" style="214" bestFit="1" customWidth="1"/>
    <col min="12292" max="12292" width="12" style="214"/>
    <col min="12293" max="12293" width="17.33203125" style="214" bestFit="1" customWidth="1"/>
    <col min="12294" max="12294" width="22.77734375" style="214" bestFit="1" customWidth="1"/>
    <col min="12295" max="12295" width="8.33203125" style="214" bestFit="1" customWidth="1"/>
    <col min="12296" max="12544" width="12" style="214"/>
    <col min="12545" max="12545" width="13.77734375" style="214" bestFit="1" customWidth="1"/>
    <col min="12546" max="12546" width="15.33203125" style="214" bestFit="1" customWidth="1"/>
    <col min="12547" max="12547" width="8.33203125" style="214" bestFit="1" customWidth="1"/>
    <col min="12548" max="12548" width="12" style="214"/>
    <col min="12549" max="12549" width="17.33203125" style="214" bestFit="1" customWidth="1"/>
    <col min="12550" max="12550" width="22.77734375" style="214" bestFit="1" customWidth="1"/>
    <col min="12551" max="12551" width="8.33203125" style="214" bestFit="1" customWidth="1"/>
    <col min="12552" max="12800" width="12" style="214"/>
    <col min="12801" max="12801" width="13.77734375" style="214" bestFit="1" customWidth="1"/>
    <col min="12802" max="12802" width="15.33203125" style="214" bestFit="1" customWidth="1"/>
    <col min="12803" max="12803" width="8.33203125" style="214" bestFit="1" customWidth="1"/>
    <col min="12804" max="12804" width="12" style="214"/>
    <col min="12805" max="12805" width="17.33203125" style="214" bestFit="1" customWidth="1"/>
    <col min="12806" max="12806" width="22.77734375" style="214" bestFit="1" customWidth="1"/>
    <col min="12807" max="12807" width="8.33203125" style="214" bestFit="1" customWidth="1"/>
    <col min="12808" max="13056" width="12" style="214"/>
    <col min="13057" max="13057" width="13.77734375" style="214" bestFit="1" customWidth="1"/>
    <col min="13058" max="13058" width="15.33203125" style="214" bestFit="1" customWidth="1"/>
    <col min="13059" max="13059" width="8.33203125" style="214" bestFit="1" customWidth="1"/>
    <col min="13060" max="13060" width="12" style="214"/>
    <col min="13061" max="13061" width="17.33203125" style="214" bestFit="1" customWidth="1"/>
    <col min="13062" max="13062" width="22.77734375" style="214" bestFit="1" customWidth="1"/>
    <col min="13063" max="13063" width="8.33203125" style="214" bestFit="1" customWidth="1"/>
    <col min="13064" max="13312" width="12" style="214"/>
    <col min="13313" max="13313" width="13.77734375" style="214" bestFit="1" customWidth="1"/>
    <col min="13314" max="13314" width="15.33203125" style="214" bestFit="1" customWidth="1"/>
    <col min="13315" max="13315" width="8.33203125" style="214" bestFit="1" customWidth="1"/>
    <col min="13316" max="13316" width="12" style="214"/>
    <col min="13317" max="13317" width="17.33203125" style="214" bestFit="1" customWidth="1"/>
    <col min="13318" max="13318" width="22.77734375" style="214" bestFit="1" customWidth="1"/>
    <col min="13319" max="13319" width="8.33203125" style="214" bestFit="1" customWidth="1"/>
    <col min="13320" max="13568" width="12" style="214"/>
    <col min="13569" max="13569" width="13.77734375" style="214" bestFit="1" customWidth="1"/>
    <col min="13570" max="13570" width="15.33203125" style="214" bestFit="1" customWidth="1"/>
    <col min="13571" max="13571" width="8.33203125" style="214" bestFit="1" customWidth="1"/>
    <col min="13572" max="13572" width="12" style="214"/>
    <col min="13573" max="13573" width="17.33203125" style="214" bestFit="1" customWidth="1"/>
    <col min="13574" max="13574" width="22.77734375" style="214" bestFit="1" customWidth="1"/>
    <col min="13575" max="13575" width="8.33203125" style="214" bestFit="1" customWidth="1"/>
    <col min="13576" max="13824" width="12" style="214"/>
    <col min="13825" max="13825" width="13.77734375" style="214" bestFit="1" customWidth="1"/>
    <col min="13826" max="13826" width="15.33203125" style="214" bestFit="1" customWidth="1"/>
    <col min="13827" max="13827" width="8.33203125" style="214" bestFit="1" customWidth="1"/>
    <col min="13828" max="13828" width="12" style="214"/>
    <col min="13829" max="13829" width="17.33203125" style="214" bestFit="1" customWidth="1"/>
    <col min="13830" max="13830" width="22.77734375" style="214" bestFit="1" customWidth="1"/>
    <col min="13831" max="13831" width="8.33203125" style="214" bestFit="1" customWidth="1"/>
    <col min="13832" max="14080" width="12" style="214"/>
    <col min="14081" max="14081" width="13.77734375" style="214" bestFit="1" customWidth="1"/>
    <col min="14082" max="14082" width="15.33203125" style="214" bestFit="1" customWidth="1"/>
    <col min="14083" max="14083" width="8.33203125" style="214" bestFit="1" customWidth="1"/>
    <col min="14084" max="14084" width="12" style="214"/>
    <col min="14085" max="14085" width="17.33203125" style="214" bestFit="1" customWidth="1"/>
    <col min="14086" max="14086" width="22.77734375" style="214" bestFit="1" customWidth="1"/>
    <col min="14087" max="14087" width="8.33203125" style="214" bestFit="1" customWidth="1"/>
    <col min="14088" max="14336" width="12" style="214"/>
    <col min="14337" max="14337" width="13.77734375" style="214" bestFit="1" customWidth="1"/>
    <col min="14338" max="14338" width="15.33203125" style="214" bestFit="1" customWidth="1"/>
    <col min="14339" max="14339" width="8.33203125" style="214" bestFit="1" customWidth="1"/>
    <col min="14340" max="14340" width="12" style="214"/>
    <col min="14341" max="14341" width="17.33203125" style="214" bestFit="1" customWidth="1"/>
    <col min="14342" max="14342" width="22.77734375" style="214" bestFit="1" customWidth="1"/>
    <col min="14343" max="14343" width="8.33203125" style="214" bestFit="1" customWidth="1"/>
    <col min="14344" max="14592" width="12" style="214"/>
    <col min="14593" max="14593" width="13.77734375" style="214" bestFit="1" customWidth="1"/>
    <col min="14594" max="14594" width="15.33203125" style="214" bestFit="1" customWidth="1"/>
    <col min="14595" max="14595" width="8.33203125" style="214" bestFit="1" customWidth="1"/>
    <col min="14596" max="14596" width="12" style="214"/>
    <col min="14597" max="14597" width="17.33203125" style="214" bestFit="1" customWidth="1"/>
    <col min="14598" max="14598" width="22.77734375" style="214" bestFit="1" customWidth="1"/>
    <col min="14599" max="14599" width="8.33203125" style="214" bestFit="1" customWidth="1"/>
    <col min="14600" max="14848" width="12" style="214"/>
    <col min="14849" max="14849" width="13.77734375" style="214" bestFit="1" customWidth="1"/>
    <col min="14850" max="14850" width="15.33203125" style="214" bestFit="1" customWidth="1"/>
    <col min="14851" max="14851" width="8.33203125" style="214" bestFit="1" customWidth="1"/>
    <col min="14852" max="14852" width="12" style="214"/>
    <col min="14853" max="14853" width="17.33203125" style="214" bestFit="1" customWidth="1"/>
    <col min="14854" max="14854" width="22.77734375" style="214" bestFit="1" customWidth="1"/>
    <col min="14855" max="14855" width="8.33203125" style="214" bestFit="1" customWidth="1"/>
    <col min="14856" max="15104" width="12" style="214"/>
    <col min="15105" max="15105" width="13.77734375" style="214" bestFit="1" customWidth="1"/>
    <col min="15106" max="15106" width="15.33203125" style="214" bestFit="1" customWidth="1"/>
    <col min="15107" max="15107" width="8.33203125" style="214" bestFit="1" customWidth="1"/>
    <col min="15108" max="15108" width="12" style="214"/>
    <col min="15109" max="15109" width="17.33203125" style="214" bestFit="1" customWidth="1"/>
    <col min="15110" max="15110" width="22.77734375" style="214" bestFit="1" customWidth="1"/>
    <col min="15111" max="15111" width="8.33203125" style="214" bestFit="1" customWidth="1"/>
    <col min="15112" max="15360" width="12" style="214"/>
    <col min="15361" max="15361" width="13.77734375" style="214" bestFit="1" customWidth="1"/>
    <col min="15362" max="15362" width="15.33203125" style="214" bestFit="1" customWidth="1"/>
    <col min="15363" max="15363" width="8.33203125" style="214" bestFit="1" customWidth="1"/>
    <col min="15364" max="15364" width="12" style="214"/>
    <col min="15365" max="15365" width="17.33203125" style="214" bestFit="1" customWidth="1"/>
    <col min="15366" max="15366" width="22.77734375" style="214" bestFit="1" customWidth="1"/>
    <col min="15367" max="15367" width="8.33203125" style="214" bestFit="1" customWidth="1"/>
    <col min="15368" max="15616" width="12" style="214"/>
    <col min="15617" max="15617" width="13.77734375" style="214" bestFit="1" customWidth="1"/>
    <col min="15618" max="15618" width="15.33203125" style="214" bestFit="1" customWidth="1"/>
    <col min="15619" max="15619" width="8.33203125" style="214" bestFit="1" customWidth="1"/>
    <col min="15620" max="15620" width="12" style="214"/>
    <col min="15621" max="15621" width="17.33203125" style="214" bestFit="1" customWidth="1"/>
    <col min="15622" max="15622" width="22.77734375" style="214" bestFit="1" customWidth="1"/>
    <col min="15623" max="15623" width="8.33203125" style="214" bestFit="1" customWidth="1"/>
    <col min="15624" max="15872" width="12" style="214"/>
    <col min="15873" max="15873" width="13.77734375" style="214" bestFit="1" customWidth="1"/>
    <col min="15874" max="15874" width="15.33203125" style="214" bestFit="1" customWidth="1"/>
    <col min="15875" max="15875" width="8.33203125" style="214" bestFit="1" customWidth="1"/>
    <col min="15876" max="15876" width="12" style="214"/>
    <col min="15877" max="15877" width="17.33203125" style="214" bestFit="1" customWidth="1"/>
    <col min="15878" max="15878" width="22.77734375" style="214" bestFit="1" customWidth="1"/>
    <col min="15879" max="15879" width="8.33203125" style="214" bestFit="1" customWidth="1"/>
    <col min="15880" max="16128" width="12" style="214"/>
    <col min="16129" max="16129" width="13.77734375" style="214" bestFit="1" customWidth="1"/>
    <col min="16130" max="16130" width="15.33203125" style="214" bestFit="1" customWidth="1"/>
    <col min="16131" max="16131" width="8.33203125" style="214" bestFit="1" customWidth="1"/>
    <col min="16132" max="16132" width="12" style="214"/>
    <col min="16133" max="16133" width="17.33203125" style="214" bestFit="1" customWidth="1"/>
    <col min="16134" max="16134" width="22.77734375" style="214" bestFit="1" customWidth="1"/>
    <col min="16135" max="16135" width="8.33203125" style="214" bestFit="1" customWidth="1"/>
    <col min="16136" max="16384" width="12" style="214"/>
  </cols>
  <sheetData>
    <row r="1" spans="1:7" x14ac:dyDescent="0.4">
      <c r="A1" s="214" t="s">
        <v>4</v>
      </c>
      <c r="B1" s="215" t="s">
        <v>637</v>
      </c>
      <c r="C1" s="215" t="s">
        <v>638</v>
      </c>
      <c r="F1" s="214" t="s">
        <v>639</v>
      </c>
    </row>
    <row r="2" spans="1:7" x14ac:dyDescent="0.4">
      <c r="A2" s="214" t="s">
        <v>640</v>
      </c>
      <c r="B2" s="215">
        <v>34</v>
      </c>
      <c r="C2" s="216"/>
      <c r="E2" s="215" t="s">
        <v>641</v>
      </c>
      <c r="F2" s="215" t="s">
        <v>642</v>
      </c>
      <c r="G2" s="215" t="s">
        <v>638</v>
      </c>
    </row>
    <row r="3" spans="1:7" x14ac:dyDescent="0.4">
      <c r="A3" s="214" t="s">
        <v>643</v>
      </c>
      <c r="B3" s="215">
        <v>54</v>
      </c>
      <c r="C3" s="216"/>
      <c r="E3" s="215">
        <v>0</v>
      </c>
      <c r="F3" s="215">
        <v>10</v>
      </c>
      <c r="G3" s="215">
        <v>6</v>
      </c>
    </row>
    <row r="4" spans="1:7" x14ac:dyDescent="0.4">
      <c r="A4" s="214" t="s">
        <v>379</v>
      </c>
      <c r="B4" s="215">
        <v>49</v>
      </c>
      <c r="C4" s="216"/>
      <c r="E4" s="215">
        <v>11</v>
      </c>
      <c r="F4" s="215">
        <v>15</v>
      </c>
      <c r="G4" s="215">
        <v>5.5</v>
      </c>
    </row>
    <row r="5" spans="1:7" x14ac:dyDescent="0.4">
      <c r="A5" s="214" t="s">
        <v>644</v>
      </c>
      <c r="B5" s="215">
        <v>50</v>
      </c>
      <c r="C5" s="216"/>
      <c r="E5" s="215">
        <v>16</v>
      </c>
      <c r="F5" s="215">
        <v>20</v>
      </c>
      <c r="G5" s="215">
        <v>5</v>
      </c>
    </row>
    <row r="6" spans="1:7" x14ac:dyDescent="0.4">
      <c r="A6" s="214" t="s">
        <v>645</v>
      </c>
      <c r="B6" s="215">
        <v>43</v>
      </c>
      <c r="C6" s="216"/>
      <c r="E6" s="215">
        <v>21</v>
      </c>
      <c r="F6" s="215">
        <v>25</v>
      </c>
      <c r="G6" s="215">
        <v>4.5</v>
      </c>
    </row>
    <row r="7" spans="1:7" x14ac:dyDescent="0.4">
      <c r="E7" s="215">
        <v>26</v>
      </c>
      <c r="F7" s="215">
        <v>30</v>
      </c>
      <c r="G7" s="215">
        <v>4</v>
      </c>
    </row>
    <row r="8" spans="1:7" x14ac:dyDescent="0.4">
      <c r="E8" s="215">
        <v>31</v>
      </c>
      <c r="F8" s="215">
        <v>35</v>
      </c>
      <c r="G8" s="215">
        <v>3.5</v>
      </c>
    </row>
    <row r="9" spans="1:7" x14ac:dyDescent="0.4">
      <c r="E9" s="215">
        <v>36</v>
      </c>
      <c r="F9" s="215">
        <v>40</v>
      </c>
      <c r="G9" s="215">
        <v>3</v>
      </c>
    </row>
    <row r="10" spans="1:7" x14ac:dyDescent="0.4">
      <c r="E10" s="215">
        <v>41</v>
      </c>
      <c r="F10" s="215">
        <v>45</v>
      </c>
      <c r="G10" s="215">
        <v>2.5</v>
      </c>
    </row>
    <row r="11" spans="1:7" x14ac:dyDescent="0.4">
      <c r="E11" s="215">
        <v>46</v>
      </c>
      <c r="F11" s="215">
        <v>50</v>
      </c>
      <c r="G11" s="215">
        <v>2</v>
      </c>
    </row>
    <row r="12" spans="1:7" x14ac:dyDescent="0.4">
      <c r="E12" s="215">
        <v>51</v>
      </c>
      <c r="F12" s="215">
        <v>55</v>
      </c>
      <c r="G12" s="215">
        <v>1.5</v>
      </c>
    </row>
    <row r="13" spans="1:7" x14ac:dyDescent="0.4">
      <c r="E13" s="215">
        <v>56</v>
      </c>
      <c r="F13" s="215">
        <v>60</v>
      </c>
      <c r="G13" s="215">
        <v>1</v>
      </c>
    </row>
  </sheetData>
  <pageMargins left="0.78740157499999996" right="0.78740157499999996" top="0.984251969" bottom="0.984251969" header="0.4921259845" footer="0.4921259845"/>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BCC5E-838A-4D6E-8A7D-F4F422BBFB6E}">
  <sheetPr codeName="Tabelle84"/>
  <dimension ref="A1:G13"/>
  <sheetViews>
    <sheetView workbookViewId="0">
      <selection activeCell="E8" sqref="E8"/>
    </sheetView>
  </sheetViews>
  <sheetFormatPr baseColWidth="10" defaultColWidth="12" defaultRowHeight="21" x14ac:dyDescent="0.4"/>
  <cols>
    <col min="1" max="1" width="13.77734375" style="214" bestFit="1" customWidth="1"/>
    <col min="2" max="2" width="15.33203125" style="214" bestFit="1" customWidth="1"/>
    <col min="3" max="3" width="8.33203125" style="214" bestFit="1" customWidth="1"/>
    <col min="4" max="4" width="12" style="214"/>
    <col min="5" max="5" width="17.33203125" style="214" bestFit="1" customWidth="1"/>
    <col min="6" max="6" width="22.77734375" style="214" bestFit="1" customWidth="1"/>
    <col min="7" max="7" width="8.33203125" style="214" bestFit="1" customWidth="1"/>
    <col min="8" max="256" width="12" style="214"/>
    <col min="257" max="257" width="13.77734375" style="214" bestFit="1" customWidth="1"/>
    <col min="258" max="258" width="15.33203125" style="214" bestFit="1" customWidth="1"/>
    <col min="259" max="259" width="8.33203125" style="214" bestFit="1" customWidth="1"/>
    <col min="260" max="260" width="12" style="214"/>
    <col min="261" max="261" width="17.33203125" style="214" bestFit="1" customWidth="1"/>
    <col min="262" max="262" width="22.77734375" style="214" bestFit="1" customWidth="1"/>
    <col min="263" max="263" width="8.33203125" style="214" bestFit="1" customWidth="1"/>
    <col min="264" max="512" width="12" style="214"/>
    <col min="513" max="513" width="13.77734375" style="214" bestFit="1" customWidth="1"/>
    <col min="514" max="514" width="15.33203125" style="214" bestFit="1" customWidth="1"/>
    <col min="515" max="515" width="8.33203125" style="214" bestFit="1" customWidth="1"/>
    <col min="516" max="516" width="12" style="214"/>
    <col min="517" max="517" width="17.33203125" style="214" bestFit="1" customWidth="1"/>
    <col min="518" max="518" width="22.77734375" style="214" bestFit="1" customWidth="1"/>
    <col min="519" max="519" width="8.33203125" style="214" bestFit="1" customWidth="1"/>
    <col min="520" max="768" width="12" style="214"/>
    <col min="769" max="769" width="13.77734375" style="214" bestFit="1" customWidth="1"/>
    <col min="770" max="770" width="15.33203125" style="214" bestFit="1" customWidth="1"/>
    <col min="771" max="771" width="8.33203125" style="214" bestFit="1" customWidth="1"/>
    <col min="772" max="772" width="12" style="214"/>
    <col min="773" max="773" width="17.33203125" style="214" bestFit="1" customWidth="1"/>
    <col min="774" max="774" width="22.77734375" style="214" bestFit="1" customWidth="1"/>
    <col min="775" max="775" width="8.33203125" style="214" bestFit="1" customWidth="1"/>
    <col min="776" max="1024" width="12" style="214"/>
    <col min="1025" max="1025" width="13.77734375" style="214" bestFit="1" customWidth="1"/>
    <col min="1026" max="1026" width="15.33203125" style="214" bestFit="1" customWidth="1"/>
    <col min="1027" max="1027" width="8.33203125" style="214" bestFit="1" customWidth="1"/>
    <col min="1028" max="1028" width="12" style="214"/>
    <col min="1029" max="1029" width="17.33203125" style="214" bestFit="1" customWidth="1"/>
    <col min="1030" max="1030" width="22.77734375" style="214" bestFit="1" customWidth="1"/>
    <col min="1031" max="1031" width="8.33203125" style="214" bestFit="1" customWidth="1"/>
    <col min="1032" max="1280" width="12" style="214"/>
    <col min="1281" max="1281" width="13.77734375" style="214" bestFit="1" customWidth="1"/>
    <col min="1282" max="1282" width="15.33203125" style="214" bestFit="1" customWidth="1"/>
    <col min="1283" max="1283" width="8.33203125" style="214" bestFit="1" customWidth="1"/>
    <col min="1284" max="1284" width="12" style="214"/>
    <col min="1285" max="1285" width="17.33203125" style="214" bestFit="1" customWidth="1"/>
    <col min="1286" max="1286" width="22.77734375" style="214" bestFit="1" customWidth="1"/>
    <col min="1287" max="1287" width="8.33203125" style="214" bestFit="1" customWidth="1"/>
    <col min="1288" max="1536" width="12" style="214"/>
    <col min="1537" max="1537" width="13.77734375" style="214" bestFit="1" customWidth="1"/>
    <col min="1538" max="1538" width="15.33203125" style="214" bestFit="1" customWidth="1"/>
    <col min="1539" max="1539" width="8.33203125" style="214" bestFit="1" customWidth="1"/>
    <col min="1540" max="1540" width="12" style="214"/>
    <col min="1541" max="1541" width="17.33203125" style="214" bestFit="1" customWidth="1"/>
    <col min="1542" max="1542" width="22.77734375" style="214" bestFit="1" customWidth="1"/>
    <col min="1543" max="1543" width="8.33203125" style="214" bestFit="1" customWidth="1"/>
    <col min="1544" max="1792" width="12" style="214"/>
    <col min="1793" max="1793" width="13.77734375" style="214" bestFit="1" customWidth="1"/>
    <col min="1794" max="1794" width="15.33203125" style="214" bestFit="1" customWidth="1"/>
    <col min="1795" max="1795" width="8.33203125" style="214" bestFit="1" customWidth="1"/>
    <col min="1796" max="1796" width="12" style="214"/>
    <col min="1797" max="1797" width="17.33203125" style="214" bestFit="1" customWidth="1"/>
    <col min="1798" max="1798" width="22.77734375" style="214" bestFit="1" customWidth="1"/>
    <col min="1799" max="1799" width="8.33203125" style="214" bestFit="1" customWidth="1"/>
    <col min="1800" max="2048" width="12" style="214"/>
    <col min="2049" max="2049" width="13.77734375" style="214" bestFit="1" customWidth="1"/>
    <col min="2050" max="2050" width="15.33203125" style="214" bestFit="1" customWidth="1"/>
    <col min="2051" max="2051" width="8.33203125" style="214" bestFit="1" customWidth="1"/>
    <col min="2052" max="2052" width="12" style="214"/>
    <col min="2053" max="2053" width="17.33203125" style="214" bestFit="1" customWidth="1"/>
    <col min="2054" max="2054" width="22.77734375" style="214" bestFit="1" customWidth="1"/>
    <col min="2055" max="2055" width="8.33203125" style="214" bestFit="1" customWidth="1"/>
    <col min="2056" max="2304" width="12" style="214"/>
    <col min="2305" max="2305" width="13.77734375" style="214" bestFit="1" customWidth="1"/>
    <col min="2306" max="2306" width="15.33203125" style="214" bestFit="1" customWidth="1"/>
    <col min="2307" max="2307" width="8.33203125" style="214" bestFit="1" customWidth="1"/>
    <col min="2308" max="2308" width="12" style="214"/>
    <col min="2309" max="2309" width="17.33203125" style="214" bestFit="1" customWidth="1"/>
    <col min="2310" max="2310" width="22.77734375" style="214" bestFit="1" customWidth="1"/>
    <col min="2311" max="2311" width="8.33203125" style="214" bestFit="1" customWidth="1"/>
    <col min="2312" max="2560" width="12" style="214"/>
    <col min="2561" max="2561" width="13.77734375" style="214" bestFit="1" customWidth="1"/>
    <col min="2562" max="2562" width="15.33203125" style="214" bestFit="1" customWidth="1"/>
    <col min="2563" max="2563" width="8.33203125" style="214" bestFit="1" customWidth="1"/>
    <col min="2564" max="2564" width="12" style="214"/>
    <col min="2565" max="2565" width="17.33203125" style="214" bestFit="1" customWidth="1"/>
    <col min="2566" max="2566" width="22.77734375" style="214" bestFit="1" customWidth="1"/>
    <col min="2567" max="2567" width="8.33203125" style="214" bestFit="1" customWidth="1"/>
    <col min="2568" max="2816" width="12" style="214"/>
    <col min="2817" max="2817" width="13.77734375" style="214" bestFit="1" customWidth="1"/>
    <col min="2818" max="2818" width="15.33203125" style="214" bestFit="1" customWidth="1"/>
    <col min="2819" max="2819" width="8.33203125" style="214" bestFit="1" customWidth="1"/>
    <col min="2820" max="2820" width="12" style="214"/>
    <col min="2821" max="2821" width="17.33203125" style="214" bestFit="1" customWidth="1"/>
    <col min="2822" max="2822" width="22.77734375" style="214" bestFit="1" customWidth="1"/>
    <col min="2823" max="2823" width="8.33203125" style="214" bestFit="1" customWidth="1"/>
    <col min="2824" max="3072" width="12" style="214"/>
    <col min="3073" max="3073" width="13.77734375" style="214" bestFit="1" customWidth="1"/>
    <col min="3074" max="3074" width="15.33203125" style="214" bestFit="1" customWidth="1"/>
    <col min="3075" max="3075" width="8.33203125" style="214" bestFit="1" customWidth="1"/>
    <col min="3076" max="3076" width="12" style="214"/>
    <col min="3077" max="3077" width="17.33203125" style="214" bestFit="1" customWidth="1"/>
    <col min="3078" max="3078" width="22.77734375" style="214" bestFit="1" customWidth="1"/>
    <col min="3079" max="3079" width="8.33203125" style="214" bestFit="1" customWidth="1"/>
    <col min="3080" max="3328" width="12" style="214"/>
    <col min="3329" max="3329" width="13.77734375" style="214" bestFit="1" customWidth="1"/>
    <col min="3330" max="3330" width="15.33203125" style="214" bestFit="1" customWidth="1"/>
    <col min="3331" max="3331" width="8.33203125" style="214" bestFit="1" customWidth="1"/>
    <col min="3332" max="3332" width="12" style="214"/>
    <col min="3333" max="3333" width="17.33203125" style="214" bestFit="1" customWidth="1"/>
    <col min="3334" max="3334" width="22.77734375" style="214" bestFit="1" customWidth="1"/>
    <col min="3335" max="3335" width="8.33203125" style="214" bestFit="1" customWidth="1"/>
    <col min="3336" max="3584" width="12" style="214"/>
    <col min="3585" max="3585" width="13.77734375" style="214" bestFit="1" customWidth="1"/>
    <col min="3586" max="3586" width="15.33203125" style="214" bestFit="1" customWidth="1"/>
    <col min="3587" max="3587" width="8.33203125" style="214" bestFit="1" customWidth="1"/>
    <col min="3588" max="3588" width="12" style="214"/>
    <col min="3589" max="3589" width="17.33203125" style="214" bestFit="1" customWidth="1"/>
    <col min="3590" max="3590" width="22.77734375" style="214" bestFit="1" customWidth="1"/>
    <col min="3591" max="3591" width="8.33203125" style="214" bestFit="1" customWidth="1"/>
    <col min="3592" max="3840" width="12" style="214"/>
    <col min="3841" max="3841" width="13.77734375" style="214" bestFit="1" customWidth="1"/>
    <col min="3842" max="3842" width="15.33203125" style="214" bestFit="1" customWidth="1"/>
    <col min="3843" max="3843" width="8.33203125" style="214" bestFit="1" customWidth="1"/>
    <col min="3844" max="3844" width="12" style="214"/>
    <col min="3845" max="3845" width="17.33203125" style="214" bestFit="1" customWidth="1"/>
    <col min="3846" max="3846" width="22.77734375" style="214" bestFit="1" customWidth="1"/>
    <col min="3847" max="3847" width="8.33203125" style="214" bestFit="1" customWidth="1"/>
    <col min="3848" max="4096" width="12" style="214"/>
    <col min="4097" max="4097" width="13.77734375" style="214" bestFit="1" customWidth="1"/>
    <col min="4098" max="4098" width="15.33203125" style="214" bestFit="1" customWidth="1"/>
    <col min="4099" max="4099" width="8.33203125" style="214" bestFit="1" customWidth="1"/>
    <col min="4100" max="4100" width="12" style="214"/>
    <col min="4101" max="4101" width="17.33203125" style="214" bestFit="1" customWidth="1"/>
    <col min="4102" max="4102" width="22.77734375" style="214" bestFit="1" customWidth="1"/>
    <col min="4103" max="4103" width="8.33203125" style="214" bestFit="1" customWidth="1"/>
    <col min="4104" max="4352" width="12" style="214"/>
    <col min="4353" max="4353" width="13.77734375" style="214" bestFit="1" customWidth="1"/>
    <col min="4354" max="4354" width="15.33203125" style="214" bestFit="1" customWidth="1"/>
    <col min="4355" max="4355" width="8.33203125" style="214" bestFit="1" customWidth="1"/>
    <col min="4356" max="4356" width="12" style="214"/>
    <col min="4357" max="4357" width="17.33203125" style="214" bestFit="1" customWidth="1"/>
    <col min="4358" max="4358" width="22.77734375" style="214" bestFit="1" customWidth="1"/>
    <col min="4359" max="4359" width="8.33203125" style="214" bestFit="1" customWidth="1"/>
    <col min="4360" max="4608" width="12" style="214"/>
    <col min="4609" max="4609" width="13.77734375" style="214" bestFit="1" customWidth="1"/>
    <col min="4610" max="4610" width="15.33203125" style="214" bestFit="1" customWidth="1"/>
    <col min="4611" max="4611" width="8.33203125" style="214" bestFit="1" customWidth="1"/>
    <col min="4612" max="4612" width="12" style="214"/>
    <col min="4613" max="4613" width="17.33203125" style="214" bestFit="1" customWidth="1"/>
    <col min="4614" max="4614" width="22.77734375" style="214" bestFit="1" customWidth="1"/>
    <col min="4615" max="4615" width="8.33203125" style="214" bestFit="1" customWidth="1"/>
    <col min="4616" max="4864" width="12" style="214"/>
    <col min="4865" max="4865" width="13.77734375" style="214" bestFit="1" customWidth="1"/>
    <col min="4866" max="4866" width="15.33203125" style="214" bestFit="1" customWidth="1"/>
    <col min="4867" max="4867" width="8.33203125" style="214" bestFit="1" customWidth="1"/>
    <col min="4868" max="4868" width="12" style="214"/>
    <col min="4869" max="4869" width="17.33203125" style="214" bestFit="1" customWidth="1"/>
    <col min="4870" max="4870" width="22.77734375" style="214" bestFit="1" customWidth="1"/>
    <col min="4871" max="4871" width="8.33203125" style="214" bestFit="1" customWidth="1"/>
    <col min="4872" max="5120" width="12" style="214"/>
    <col min="5121" max="5121" width="13.77734375" style="214" bestFit="1" customWidth="1"/>
    <col min="5122" max="5122" width="15.33203125" style="214" bestFit="1" customWidth="1"/>
    <col min="5123" max="5123" width="8.33203125" style="214" bestFit="1" customWidth="1"/>
    <col min="5124" max="5124" width="12" style="214"/>
    <col min="5125" max="5125" width="17.33203125" style="214" bestFit="1" customWidth="1"/>
    <col min="5126" max="5126" width="22.77734375" style="214" bestFit="1" customWidth="1"/>
    <col min="5127" max="5127" width="8.33203125" style="214" bestFit="1" customWidth="1"/>
    <col min="5128" max="5376" width="12" style="214"/>
    <col min="5377" max="5377" width="13.77734375" style="214" bestFit="1" customWidth="1"/>
    <col min="5378" max="5378" width="15.33203125" style="214" bestFit="1" customWidth="1"/>
    <col min="5379" max="5379" width="8.33203125" style="214" bestFit="1" customWidth="1"/>
    <col min="5380" max="5380" width="12" style="214"/>
    <col min="5381" max="5381" width="17.33203125" style="214" bestFit="1" customWidth="1"/>
    <col min="5382" max="5382" width="22.77734375" style="214" bestFit="1" customWidth="1"/>
    <col min="5383" max="5383" width="8.33203125" style="214" bestFit="1" customWidth="1"/>
    <col min="5384" max="5632" width="12" style="214"/>
    <col min="5633" max="5633" width="13.77734375" style="214" bestFit="1" customWidth="1"/>
    <col min="5634" max="5634" width="15.33203125" style="214" bestFit="1" customWidth="1"/>
    <col min="5635" max="5635" width="8.33203125" style="214" bestFit="1" customWidth="1"/>
    <col min="5636" max="5636" width="12" style="214"/>
    <col min="5637" max="5637" width="17.33203125" style="214" bestFit="1" customWidth="1"/>
    <col min="5638" max="5638" width="22.77734375" style="214" bestFit="1" customWidth="1"/>
    <col min="5639" max="5639" width="8.33203125" style="214" bestFit="1" customWidth="1"/>
    <col min="5640" max="5888" width="12" style="214"/>
    <col min="5889" max="5889" width="13.77734375" style="214" bestFit="1" customWidth="1"/>
    <col min="5890" max="5890" width="15.33203125" style="214" bestFit="1" customWidth="1"/>
    <col min="5891" max="5891" width="8.33203125" style="214" bestFit="1" customWidth="1"/>
    <col min="5892" max="5892" width="12" style="214"/>
    <col min="5893" max="5893" width="17.33203125" style="214" bestFit="1" customWidth="1"/>
    <col min="5894" max="5894" width="22.77734375" style="214" bestFit="1" customWidth="1"/>
    <col min="5895" max="5895" width="8.33203125" style="214" bestFit="1" customWidth="1"/>
    <col min="5896" max="6144" width="12" style="214"/>
    <col min="6145" max="6145" width="13.77734375" style="214" bestFit="1" customWidth="1"/>
    <col min="6146" max="6146" width="15.33203125" style="214" bestFit="1" customWidth="1"/>
    <col min="6147" max="6147" width="8.33203125" style="214" bestFit="1" customWidth="1"/>
    <col min="6148" max="6148" width="12" style="214"/>
    <col min="6149" max="6149" width="17.33203125" style="214" bestFit="1" customWidth="1"/>
    <col min="6150" max="6150" width="22.77734375" style="214" bestFit="1" customWidth="1"/>
    <col min="6151" max="6151" width="8.33203125" style="214" bestFit="1" customWidth="1"/>
    <col min="6152" max="6400" width="12" style="214"/>
    <col min="6401" max="6401" width="13.77734375" style="214" bestFit="1" customWidth="1"/>
    <col min="6402" max="6402" width="15.33203125" style="214" bestFit="1" customWidth="1"/>
    <col min="6403" max="6403" width="8.33203125" style="214" bestFit="1" customWidth="1"/>
    <col min="6404" max="6404" width="12" style="214"/>
    <col min="6405" max="6405" width="17.33203125" style="214" bestFit="1" customWidth="1"/>
    <col min="6406" max="6406" width="22.77734375" style="214" bestFit="1" customWidth="1"/>
    <col min="6407" max="6407" width="8.33203125" style="214" bestFit="1" customWidth="1"/>
    <col min="6408" max="6656" width="12" style="214"/>
    <col min="6657" max="6657" width="13.77734375" style="214" bestFit="1" customWidth="1"/>
    <col min="6658" max="6658" width="15.33203125" style="214" bestFit="1" customWidth="1"/>
    <col min="6659" max="6659" width="8.33203125" style="214" bestFit="1" customWidth="1"/>
    <col min="6660" max="6660" width="12" style="214"/>
    <col min="6661" max="6661" width="17.33203125" style="214" bestFit="1" customWidth="1"/>
    <col min="6662" max="6662" width="22.77734375" style="214" bestFit="1" customWidth="1"/>
    <col min="6663" max="6663" width="8.33203125" style="214" bestFit="1" customWidth="1"/>
    <col min="6664" max="6912" width="12" style="214"/>
    <col min="6913" max="6913" width="13.77734375" style="214" bestFit="1" customWidth="1"/>
    <col min="6914" max="6914" width="15.33203125" style="214" bestFit="1" customWidth="1"/>
    <col min="6915" max="6915" width="8.33203125" style="214" bestFit="1" customWidth="1"/>
    <col min="6916" max="6916" width="12" style="214"/>
    <col min="6917" max="6917" width="17.33203125" style="214" bestFit="1" customWidth="1"/>
    <col min="6918" max="6918" width="22.77734375" style="214" bestFit="1" customWidth="1"/>
    <col min="6919" max="6919" width="8.33203125" style="214" bestFit="1" customWidth="1"/>
    <col min="6920" max="7168" width="12" style="214"/>
    <col min="7169" max="7169" width="13.77734375" style="214" bestFit="1" customWidth="1"/>
    <col min="7170" max="7170" width="15.33203125" style="214" bestFit="1" customWidth="1"/>
    <col min="7171" max="7171" width="8.33203125" style="214" bestFit="1" customWidth="1"/>
    <col min="7172" max="7172" width="12" style="214"/>
    <col min="7173" max="7173" width="17.33203125" style="214" bestFit="1" customWidth="1"/>
    <col min="7174" max="7174" width="22.77734375" style="214" bestFit="1" customWidth="1"/>
    <col min="7175" max="7175" width="8.33203125" style="214" bestFit="1" customWidth="1"/>
    <col min="7176" max="7424" width="12" style="214"/>
    <col min="7425" max="7425" width="13.77734375" style="214" bestFit="1" customWidth="1"/>
    <col min="7426" max="7426" width="15.33203125" style="214" bestFit="1" customWidth="1"/>
    <col min="7427" max="7427" width="8.33203125" style="214" bestFit="1" customWidth="1"/>
    <col min="7428" max="7428" width="12" style="214"/>
    <col min="7429" max="7429" width="17.33203125" style="214" bestFit="1" customWidth="1"/>
    <col min="7430" max="7430" width="22.77734375" style="214" bestFit="1" customWidth="1"/>
    <col min="7431" max="7431" width="8.33203125" style="214" bestFit="1" customWidth="1"/>
    <col min="7432" max="7680" width="12" style="214"/>
    <col min="7681" max="7681" width="13.77734375" style="214" bestFit="1" customWidth="1"/>
    <col min="7682" max="7682" width="15.33203125" style="214" bestFit="1" customWidth="1"/>
    <col min="7683" max="7683" width="8.33203125" style="214" bestFit="1" customWidth="1"/>
    <col min="7684" max="7684" width="12" style="214"/>
    <col min="7685" max="7685" width="17.33203125" style="214" bestFit="1" customWidth="1"/>
    <col min="7686" max="7686" width="22.77734375" style="214" bestFit="1" customWidth="1"/>
    <col min="7687" max="7687" width="8.33203125" style="214" bestFit="1" customWidth="1"/>
    <col min="7688" max="7936" width="12" style="214"/>
    <col min="7937" max="7937" width="13.77734375" style="214" bestFit="1" customWidth="1"/>
    <col min="7938" max="7938" width="15.33203125" style="214" bestFit="1" customWidth="1"/>
    <col min="7939" max="7939" width="8.33203125" style="214" bestFit="1" customWidth="1"/>
    <col min="7940" max="7940" width="12" style="214"/>
    <col min="7941" max="7941" width="17.33203125" style="214" bestFit="1" customWidth="1"/>
    <col min="7942" max="7942" width="22.77734375" style="214" bestFit="1" customWidth="1"/>
    <col min="7943" max="7943" width="8.33203125" style="214" bestFit="1" customWidth="1"/>
    <col min="7944" max="8192" width="12" style="214"/>
    <col min="8193" max="8193" width="13.77734375" style="214" bestFit="1" customWidth="1"/>
    <col min="8194" max="8194" width="15.33203125" style="214" bestFit="1" customWidth="1"/>
    <col min="8195" max="8195" width="8.33203125" style="214" bestFit="1" customWidth="1"/>
    <col min="8196" max="8196" width="12" style="214"/>
    <col min="8197" max="8197" width="17.33203125" style="214" bestFit="1" customWidth="1"/>
    <col min="8198" max="8198" width="22.77734375" style="214" bestFit="1" customWidth="1"/>
    <col min="8199" max="8199" width="8.33203125" style="214" bestFit="1" customWidth="1"/>
    <col min="8200" max="8448" width="12" style="214"/>
    <col min="8449" max="8449" width="13.77734375" style="214" bestFit="1" customWidth="1"/>
    <col min="8450" max="8450" width="15.33203125" style="214" bestFit="1" customWidth="1"/>
    <col min="8451" max="8451" width="8.33203125" style="214" bestFit="1" customWidth="1"/>
    <col min="8452" max="8452" width="12" style="214"/>
    <col min="8453" max="8453" width="17.33203125" style="214" bestFit="1" customWidth="1"/>
    <col min="8454" max="8454" width="22.77734375" style="214" bestFit="1" customWidth="1"/>
    <col min="8455" max="8455" width="8.33203125" style="214" bestFit="1" customWidth="1"/>
    <col min="8456" max="8704" width="12" style="214"/>
    <col min="8705" max="8705" width="13.77734375" style="214" bestFit="1" customWidth="1"/>
    <col min="8706" max="8706" width="15.33203125" style="214" bestFit="1" customWidth="1"/>
    <col min="8707" max="8707" width="8.33203125" style="214" bestFit="1" customWidth="1"/>
    <col min="8708" max="8708" width="12" style="214"/>
    <col min="8709" max="8709" width="17.33203125" style="214" bestFit="1" customWidth="1"/>
    <col min="8710" max="8710" width="22.77734375" style="214" bestFit="1" customWidth="1"/>
    <col min="8711" max="8711" width="8.33203125" style="214" bestFit="1" customWidth="1"/>
    <col min="8712" max="8960" width="12" style="214"/>
    <col min="8961" max="8961" width="13.77734375" style="214" bestFit="1" customWidth="1"/>
    <col min="8962" max="8962" width="15.33203125" style="214" bestFit="1" customWidth="1"/>
    <col min="8963" max="8963" width="8.33203125" style="214" bestFit="1" customWidth="1"/>
    <col min="8964" max="8964" width="12" style="214"/>
    <col min="8965" max="8965" width="17.33203125" style="214" bestFit="1" customWidth="1"/>
    <col min="8966" max="8966" width="22.77734375" style="214" bestFit="1" customWidth="1"/>
    <col min="8967" max="8967" width="8.33203125" style="214" bestFit="1" customWidth="1"/>
    <col min="8968" max="9216" width="12" style="214"/>
    <col min="9217" max="9217" width="13.77734375" style="214" bestFit="1" customWidth="1"/>
    <col min="9218" max="9218" width="15.33203125" style="214" bestFit="1" customWidth="1"/>
    <col min="9219" max="9219" width="8.33203125" style="214" bestFit="1" customWidth="1"/>
    <col min="9220" max="9220" width="12" style="214"/>
    <col min="9221" max="9221" width="17.33203125" style="214" bestFit="1" customWidth="1"/>
    <col min="9222" max="9222" width="22.77734375" style="214" bestFit="1" customWidth="1"/>
    <col min="9223" max="9223" width="8.33203125" style="214" bestFit="1" customWidth="1"/>
    <col min="9224" max="9472" width="12" style="214"/>
    <col min="9473" max="9473" width="13.77734375" style="214" bestFit="1" customWidth="1"/>
    <col min="9474" max="9474" width="15.33203125" style="214" bestFit="1" customWidth="1"/>
    <col min="9475" max="9475" width="8.33203125" style="214" bestFit="1" customWidth="1"/>
    <col min="9476" max="9476" width="12" style="214"/>
    <col min="9477" max="9477" width="17.33203125" style="214" bestFit="1" customWidth="1"/>
    <col min="9478" max="9478" width="22.77734375" style="214" bestFit="1" customWidth="1"/>
    <col min="9479" max="9479" width="8.33203125" style="214" bestFit="1" customWidth="1"/>
    <col min="9480" max="9728" width="12" style="214"/>
    <col min="9729" max="9729" width="13.77734375" style="214" bestFit="1" customWidth="1"/>
    <col min="9730" max="9730" width="15.33203125" style="214" bestFit="1" customWidth="1"/>
    <col min="9731" max="9731" width="8.33203125" style="214" bestFit="1" customWidth="1"/>
    <col min="9732" max="9732" width="12" style="214"/>
    <col min="9733" max="9733" width="17.33203125" style="214" bestFit="1" customWidth="1"/>
    <col min="9734" max="9734" width="22.77734375" style="214" bestFit="1" customWidth="1"/>
    <col min="9735" max="9735" width="8.33203125" style="214" bestFit="1" customWidth="1"/>
    <col min="9736" max="9984" width="12" style="214"/>
    <col min="9985" max="9985" width="13.77734375" style="214" bestFit="1" customWidth="1"/>
    <col min="9986" max="9986" width="15.33203125" style="214" bestFit="1" customWidth="1"/>
    <col min="9987" max="9987" width="8.33203125" style="214" bestFit="1" customWidth="1"/>
    <col min="9988" max="9988" width="12" style="214"/>
    <col min="9989" max="9989" width="17.33203125" style="214" bestFit="1" customWidth="1"/>
    <col min="9990" max="9990" width="22.77734375" style="214" bestFit="1" customWidth="1"/>
    <col min="9991" max="9991" width="8.33203125" style="214" bestFit="1" customWidth="1"/>
    <col min="9992" max="10240" width="12" style="214"/>
    <col min="10241" max="10241" width="13.77734375" style="214" bestFit="1" customWidth="1"/>
    <col min="10242" max="10242" width="15.33203125" style="214" bestFit="1" customWidth="1"/>
    <col min="10243" max="10243" width="8.33203125" style="214" bestFit="1" customWidth="1"/>
    <col min="10244" max="10244" width="12" style="214"/>
    <col min="10245" max="10245" width="17.33203125" style="214" bestFit="1" customWidth="1"/>
    <col min="10246" max="10246" width="22.77734375" style="214" bestFit="1" customWidth="1"/>
    <col min="10247" max="10247" width="8.33203125" style="214" bestFit="1" customWidth="1"/>
    <col min="10248" max="10496" width="12" style="214"/>
    <col min="10497" max="10497" width="13.77734375" style="214" bestFit="1" customWidth="1"/>
    <col min="10498" max="10498" width="15.33203125" style="214" bestFit="1" customWidth="1"/>
    <col min="10499" max="10499" width="8.33203125" style="214" bestFit="1" customWidth="1"/>
    <col min="10500" max="10500" width="12" style="214"/>
    <col min="10501" max="10501" width="17.33203125" style="214" bestFit="1" customWidth="1"/>
    <col min="10502" max="10502" width="22.77734375" style="214" bestFit="1" customWidth="1"/>
    <col min="10503" max="10503" width="8.33203125" style="214" bestFit="1" customWidth="1"/>
    <col min="10504" max="10752" width="12" style="214"/>
    <col min="10753" max="10753" width="13.77734375" style="214" bestFit="1" customWidth="1"/>
    <col min="10754" max="10754" width="15.33203125" style="214" bestFit="1" customWidth="1"/>
    <col min="10755" max="10755" width="8.33203125" style="214" bestFit="1" customWidth="1"/>
    <col min="10756" max="10756" width="12" style="214"/>
    <col min="10757" max="10757" width="17.33203125" style="214" bestFit="1" customWidth="1"/>
    <col min="10758" max="10758" width="22.77734375" style="214" bestFit="1" customWidth="1"/>
    <col min="10759" max="10759" width="8.33203125" style="214" bestFit="1" customWidth="1"/>
    <col min="10760" max="11008" width="12" style="214"/>
    <col min="11009" max="11009" width="13.77734375" style="214" bestFit="1" customWidth="1"/>
    <col min="11010" max="11010" width="15.33203125" style="214" bestFit="1" customWidth="1"/>
    <col min="11011" max="11011" width="8.33203125" style="214" bestFit="1" customWidth="1"/>
    <col min="11012" max="11012" width="12" style="214"/>
    <col min="11013" max="11013" width="17.33203125" style="214" bestFit="1" customWidth="1"/>
    <col min="11014" max="11014" width="22.77734375" style="214" bestFit="1" customWidth="1"/>
    <col min="11015" max="11015" width="8.33203125" style="214" bestFit="1" customWidth="1"/>
    <col min="11016" max="11264" width="12" style="214"/>
    <col min="11265" max="11265" width="13.77734375" style="214" bestFit="1" customWidth="1"/>
    <col min="11266" max="11266" width="15.33203125" style="214" bestFit="1" customWidth="1"/>
    <col min="11267" max="11267" width="8.33203125" style="214" bestFit="1" customWidth="1"/>
    <col min="11268" max="11268" width="12" style="214"/>
    <col min="11269" max="11269" width="17.33203125" style="214" bestFit="1" customWidth="1"/>
    <col min="11270" max="11270" width="22.77734375" style="214" bestFit="1" customWidth="1"/>
    <col min="11271" max="11271" width="8.33203125" style="214" bestFit="1" customWidth="1"/>
    <col min="11272" max="11520" width="12" style="214"/>
    <col min="11521" max="11521" width="13.77734375" style="214" bestFit="1" customWidth="1"/>
    <col min="11522" max="11522" width="15.33203125" style="214" bestFit="1" customWidth="1"/>
    <col min="11523" max="11523" width="8.33203125" style="214" bestFit="1" customWidth="1"/>
    <col min="11524" max="11524" width="12" style="214"/>
    <col min="11525" max="11525" width="17.33203125" style="214" bestFit="1" customWidth="1"/>
    <col min="11526" max="11526" width="22.77734375" style="214" bestFit="1" customWidth="1"/>
    <col min="11527" max="11527" width="8.33203125" style="214" bestFit="1" customWidth="1"/>
    <col min="11528" max="11776" width="12" style="214"/>
    <col min="11777" max="11777" width="13.77734375" style="214" bestFit="1" customWidth="1"/>
    <col min="11778" max="11778" width="15.33203125" style="214" bestFit="1" customWidth="1"/>
    <col min="11779" max="11779" width="8.33203125" style="214" bestFit="1" customWidth="1"/>
    <col min="11780" max="11780" width="12" style="214"/>
    <col min="11781" max="11781" width="17.33203125" style="214" bestFit="1" customWidth="1"/>
    <col min="11782" max="11782" width="22.77734375" style="214" bestFit="1" customWidth="1"/>
    <col min="11783" max="11783" width="8.33203125" style="214" bestFit="1" customWidth="1"/>
    <col min="11784" max="12032" width="12" style="214"/>
    <col min="12033" max="12033" width="13.77734375" style="214" bestFit="1" customWidth="1"/>
    <col min="12034" max="12034" width="15.33203125" style="214" bestFit="1" customWidth="1"/>
    <col min="12035" max="12035" width="8.33203125" style="214" bestFit="1" customWidth="1"/>
    <col min="12036" max="12036" width="12" style="214"/>
    <col min="12037" max="12037" width="17.33203125" style="214" bestFit="1" customWidth="1"/>
    <col min="12038" max="12038" width="22.77734375" style="214" bestFit="1" customWidth="1"/>
    <col min="12039" max="12039" width="8.33203125" style="214" bestFit="1" customWidth="1"/>
    <col min="12040" max="12288" width="12" style="214"/>
    <col min="12289" max="12289" width="13.77734375" style="214" bestFit="1" customWidth="1"/>
    <col min="12290" max="12290" width="15.33203125" style="214" bestFit="1" customWidth="1"/>
    <col min="12291" max="12291" width="8.33203125" style="214" bestFit="1" customWidth="1"/>
    <col min="12292" max="12292" width="12" style="214"/>
    <col min="12293" max="12293" width="17.33203125" style="214" bestFit="1" customWidth="1"/>
    <col min="12294" max="12294" width="22.77734375" style="214" bestFit="1" customWidth="1"/>
    <col min="12295" max="12295" width="8.33203125" style="214" bestFit="1" customWidth="1"/>
    <col min="12296" max="12544" width="12" style="214"/>
    <col min="12545" max="12545" width="13.77734375" style="214" bestFit="1" customWidth="1"/>
    <col min="12546" max="12546" width="15.33203125" style="214" bestFit="1" customWidth="1"/>
    <col min="12547" max="12547" width="8.33203125" style="214" bestFit="1" customWidth="1"/>
    <col min="12548" max="12548" width="12" style="214"/>
    <col min="12549" max="12549" width="17.33203125" style="214" bestFit="1" customWidth="1"/>
    <col min="12550" max="12550" width="22.77734375" style="214" bestFit="1" customWidth="1"/>
    <col min="12551" max="12551" width="8.33203125" style="214" bestFit="1" customWidth="1"/>
    <col min="12552" max="12800" width="12" style="214"/>
    <col min="12801" max="12801" width="13.77734375" style="214" bestFit="1" customWidth="1"/>
    <col min="12802" max="12802" width="15.33203125" style="214" bestFit="1" customWidth="1"/>
    <col min="12803" max="12803" width="8.33203125" style="214" bestFit="1" customWidth="1"/>
    <col min="12804" max="12804" width="12" style="214"/>
    <col min="12805" max="12805" width="17.33203125" style="214" bestFit="1" customWidth="1"/>
    <col min="12806" max="12806" width="22.77734375" style="214" bestFit="1" customWidth="1"/>
    <col min="12807" max="12807" width="8.33203125" style="214" bestFit="1" customWidth="1"/>
    <col min="12808" max="13056" width="12" style="214"/>
    <col min="13057" max="13057" width="13.77734375" style="214" bestFit="1" customWidth="1"/>
    <col min="13058" max="13058" width="15.33203125" style="214" bestFit="1" customWidth="1"/>
    <col min="13059" max="13059" width="8.33203125" style="214" bestFit="1" customWidth="1"/>
    <col min="13060" max="13060" width="12" style="214"/>
    <col min="13061" max="13061" width="17.33203125" style="214" bestFit="1" customWidth="1"/>
    <col min="13062" max="13062" width="22.77734375" style="214" bestFit="1" customWidth="1"/>
    <col min="13063" max="13063" width="8.33203125" style="214" bestFit="1" customWidth="1"/>
    <col min="13064" max="13312" width="12" style="214"/>
    <col min="13313" max="13313" width="13.77734375" style="214" bestFit="1" customWidth="1"/>
    <col min="13314" max="13314" width="15.33203125" style="214" bestFit="1" customWidth="1"/>
    <col min="13315" max="13315" width="8.33203125" style="214" bestFit="1" customWidth="1"/>
    <col min="13316" max="13316" width="12" style="214"/>
    <col min="13317" max="13317" width="17.33203125" style="214" bestFit="1" customWidth="1"/>
    <col min="13318" max="13318" width="22.77734375" style="214" bestFit="1" customWidth="1"/>
    <col min="13319" max="13319" width="8.33203125" style="214" bestFit="1" customWidth="1"/>
    <col min="13320" max="13568" width="12" style="214"/>
    <col min="13569" max="13569" width="13.77734375" style="214" bestFit="1" customWidth="1"/>
    <col min="13570" max="13570" width="15.33203125" style="214" bestFit="1" customWidth="1"/>
    <col min="13571" max="13571" width="8.33203125" style="214" bestFit="1" customWidth="1"/>
    <col min="13572" max="13572" width="12" style="214"/>
    <col min="13573" max="13573" width="17.33203125" style="214" bestFit="1" customWidth="1"/>
    <col min="13574" max="13574" width="22.77734375" style="214" bestFit="1" customWidth="1"/>
    <col min="13575" max="13575" width="8.33203125" style="214" bestFit="1" customWidth="1"/>
    <col min="13576" max="13824" width="12" style="214"/>
    <col min="13825" max="13825" width="13.77734375" style="214" bestFit="1" customWidth="1"/>
    <col min="13826" max="13826" width="15.33203125" style="214" bestFit="1" customWidth="1"/>
    <col min="13827" max="13827" width="8.33203125" style="214" bestFit="1" customWidth="1"/>
    <col min="13828" max="13828" width="12" style="214"/>
    <col min="13829" max="13829" width="17.33203125" style="214" bestFit="1" customWidth="1"/>
    <col min="13830" max="13830" width="22.77734375" style="214" bestFit="1" customWidth="1"/>
    <col min="13831" max="13831" width="8.33203125" style="214" bestFit="1" customWidth="1"/>
    <col min="13832" max="14080" width="12" style="214"/>
    <col min="14081" max="14081" width="13.77734375" style="214" bestFit="1" customWidth="1"/>
    <col min="14082" max="14082" width="15.33203125" style="214" bestFit="1" customWidth="1"/>
    <col min="14083" max="14083" width="8.33203125" style="214" bestFit="1" customWidth="1"/>
    <col min="14084" max="14084" width="12" style="214"/>
    <col min="14085" max="14085" width="17.33203125" style="214" bestFit="1" customWidth="1"/>
    <col min="14086" max="14086" width="22.77734375" style="214" bestFit="1" customWidth="1"/>
    <col min="14087" max="14087" width="8.33203125" style="214" bestFit="1" customWidth="1"/>
    <col min="14088" max="14336" width="12" style="214"/>
    <col min="14337" max="14337" width="13.77734375" style="214" bestFit="1" customWidth="1"/>
    <col min="14338" max="14338" width="15.33203125" style="214" bestFit="1" customWidth="1"/>
    <col min="14339" max="14339" width="8.33203125" style="214" bestFit="1" customWidth="1"/>
    <col min="14340" max="14340" width="12" style="214"/>
    <col min="14341" max="14341" width="17.33203125" style="214" bestFit="1" customWidth="1"/>
    <col min="14342" max="14342" width="22.77734375" style="214" bestFit="1" customWidth="1"/>
    <col min="14343" max="14343" width="8.33203125" style="214" bestFit="1" customWidth="1"/>
    <col min="14344" max="14592" width="12" style="214"/>
    <col min="14593" max="14593" width="13.77734375" style="214" bestFit="1" customWidth="1"/>
    <col min="14594" max="14594" width="15.33203125" style="214" bestFit="1" customWidth="1"/>
    <col min="14595" max="14595" width="8.33203125" style="214" bestFit="1" customWidth="1"/>
    <col min="14596" max="14596" width="12" style="214"/>
    <col min="14597" max="14597" width="17.33203125" style="214" bestFit="1" customWidth="1"/>
    <col min="14598" max="14598" width="22.77734375" style="214" bestFit="1" customWidth="1"/>
    <col min="14599" max="14599" width="8.33203125" style="214" bestFit="1" customWidth="1"/>
    <col min="14600" max="14848" width="12" style="214"/>
    <col min="14849" max="14849" width="13.77734375" style="214" bestFit="1" customWidth="1"/>
    <col min="14850" max="14850" width="15.33203125" style="214" bestFit="1" customWidth="1"/>
    <col min="14851" max="14851" width="8.33203125" style="214" bestFit="1" customWidth="1"/>
    <col min="14852" max="14852" width="12" style="214"/>
    <col min="14853" max="14853" width="17.33203125" style="214" bestFit="1" customWidth="1"/>
    <col min="14854" max="14854" width="22.77734375" style="214" bestFit="1" customWidth="1"/>
    <col min="14855" max="14855" width="8.33203125" style="214" bestFit="1" customWidth="1"/>
    <col min="14856" max="15104" width="12" style="214"/>
    <col min="15105" max="15105" width="13.77734375" style="214" bestFit="1" customWidth="1"/>
    <col min="15106" max="15106" width="15.33203125" style="214" bestFit="1" customWidth="1"/>
    <col min="15107" max="15107" width="8.33203125" style="214" bestFit="1" customWidth="1"/>
    <col min="15108" max="15108" width="12" style="214"/>
    <col min="15109" max="15109" width="17.33203125" style="214" bestFit="1" customWidth="1"/>
    <col min="15110" max="15110" width="22.77734375" style="214" bestFit="1" customWidth="1"/>
    <col min="15111" max="15111" width="8.33203125" style="214" bestFit="1" customWidth="1"/>
    <col min="15112" max="15360" width="12" style="214"/>
    <col min="15361" max="15361" width="13.77734375" style="214" bestFit="1" customWidth="1"/>
    <col min="15362" max="15362" width="15.33203125" style="214" bestFit="1" customWidth="1"/>
    <col min="15363" max="15363" width="8.33203125" style="214" bestFit="1" customWidth="1"/>
    <col min="15364" max="15364" width="12" style="214"/>
    <col min="15365" max="15365" width="17.33203125" style="214" bestFit="1" customWidth="1"/>
    <col min="15366" max="15366" width="22.77734375" style="214" bestFit="1" customWidth="1"/>
    <col min="15367" max="15367" width="8.33203125" style="214" bestFit="1" customWidth="1"/>
    <col min="15368" max="15616" width="12" style="214"/>
    <col min="15617" max="15617" width="13.77734375" style="214" bestFit="1" customWidth="1"/>
    <col min="15618" max="15618" width="15.33203125" style="214" bestFit="1" customWidth="1"/>
    <col min="15619" max="15619" width="8.33203125" style="214" bestFit="1" customWidth="1"/>
    <col min="15620" max="15620" width="12" style="214"/>
    <col min="15621" max="15621" width="17.33203125" style="214" bestFit="1" customWidth="1"/>
    <col min="15622" max="15622" width="22.77734375" style="214" bestFit="1" customWidth="1"/>
    <col min="15623" max="15623" width="8.33203125" style="214" bestFit="1" customWidth="1"/>
    <col min="15624" max="15872" width="12" style="214"/>
    <col min="15873" max="15873" width="13.77734375" style="214" bestFit="1" customWidth="1"/>
    <col min="15874" max="15874" width="15.33203125" style="214" bestFit="1" customWidth="1"/>
    <col min="15875" max="15875" width="8.33203125" style="214" bestFit="1" customWidth="1"/>
    <col min="15876" max="15876" width="12" style="214"/>
    <col min="15877" max="15877" width="17.33203125" style="214" bestFit="1" customWidth="1"/>
    <col min="15878" max="15878" width="22.77734375" style="214" bestFit="1" customWidth="1"/>
    <col min="15879" max="15879" width="8.33203125" style="214" bestFit="1" customWidth="1"/>
    <col min="15880" max="16128" width="12" style="214"/>
    <col min="16129" max="16129" width="13.77734375" style="214" bestFit="1" customWidth="1"/>
    <col min="16130" max="16130" width="15.33203125" style="214" bestFit="1" customWidth="1"/>
    <col min="16131" max="16131" width="8.33203125" style="214" bestFit="1" customWidth="1"/>
    <col min="16132" max="16132" width="12" style="214"/>
    <col min="16133" max="16133" width="17.33203125" style="214" bestFit="1" customWidth="1"/>
    <col min="16134" max="16134" width="22.77734375" style="214" bestFit="1" customWidth="1"/>
    <col min="16135" max="16135" width="8.33203125" style="214" bestFit="1" customWidth="1"/>
    <col min="16136" max="16384" width="12" style="214"/>
  </cols>
  <sheetData>
    <row r="1" spans="1:7" x14ac:dyDescent="0.4">
      <c r="A1" s="214" t="s">
        <v>4</v>
      </c>
      <c r="B1" s="215" t="s">
        <v>637</v>
      </c>
      <c r="C1" s="215" t="s">
        <v>638</v>
      </c>
      <c r="F1" s="214" t="s">
        <v>639</v>
      </c>
    </row>
    <row r="2" spans="1:7" x14ac:dyDescent="0.4">
      <c r="A2" s="214" t="s">
        <v>640</v>
      </c>
      <c r="B2" s="215">
        <v>34</v>
      </c>
      <c r="C2" s="216">
        <f>VLOOKUP(B2,$E$3:$G$13,3,TRUE)</f>
        <v>3.5</v>
      </c>
      <c r="E2" s="215" t="s">
        <v>641</v>
      </c>
      <c r="F2" s="215" t="s">
        <v>642</v>
      </c>
      <c r="G2" s="215" t="s">
        <v>638</v>
      </c>
    </row>
    <row r="3" spans="1:7" x14ac:dyDescent="0.4">
      <c r="A3" s="214" t="s">
        <v>643</v>
      </c>
      <c r="B3" s="215">
        <v>54</v>
      </c>
      <c r="C3" s="216">
        <f t="shared" ref="C3:C6" si="0">VLOOKUP(B3,$E$3:$G$13,3,TRUE)</f>
        <v>1.5</v>
      </c>
      <c r="E3" s="215">
        <v>0</v>
      </c>
      <c r="F3" s="215">
        <v>10</v>
      </c>
      <c r="G3" s="215">
        <v>6</v>
      </c>
    </row>
    <row r="4" spans="1:7" x14ac:dyDescent="0.4">
      <c r="A4" s="214" t="s">
        <v>379</v>
      </c>
      <c r="B4" s="215">
        <v>49</v>
      </c>
      <c r="C4" s="216">
        <f t="shared" si="0"/>
        <v>2</v>
      </c>
      <c r="E4" s="215">
        <v>11</v>
      </c>
      <c r="F4" s="215">
        <v>15</v>
      </c>
      <c r="G4" s="215">
        <v>5.5</v>
      </c>
    </row>
    <row r="5" spans="1:7" x14ac:dyDescent="0.4">
      <c r="A5" s="214" t="s">
        <v>644</v>
      </c>
      <c r="B5" s="215">
        <v>50</v>
      </c>
      <c r="C5" s="216">
        <f t="shared" si="0"/>
        <v>2</v>
      </c>
      <c r="E5" s="215">
        <v>16</v>
      </c>
      <c r="F5" s="215">
        <v>20</v>
      </c>
      <c r="G5" s="215">
        <v>5</v>
      </c>
    </row>
    <row r="6" spans="1:7" x14ac:dyDescent="0.4">
      <c r="A6" s="214" t="s">
        <v>645</v>
      </c>
      <c r="B6" s="215">
        <v>43</v>
      </c>
      <c r="C6" s="216">
        <f t="shared" si="0"/>
        <v>2.5</v>
      </c>
      <c r="E6" s="215">
        <v>21</v>
      </c>
      <c r="F6" s="215">
        <v>25</v>
      </c>
      <c r="G6" s="215">
        <v>4.5</v>
      </c>
    </row>
    <row r="7" spans="1:7" x14ac:dyDescent="0.4">
      <c r="E7" s="215">
        <v>26</v>
      </c>
      <c r="F7" s="215">
        <v>30</v>
      </c>
      <c r="G7" s="215">
        <v>4</v>
      </c>
    </row>
    <row r="8" spans="1:7" x14ac:dyDescent="0.4">
      <c r="E8" s="215">
        <v>31</v>
      </c>
      <c r="F8" s="215">
        <v>35</v>
      </c>
      <c r="G8" s="215">
        <v>3.5</v>
      </c>
    </row>
    <row r="9" spans="1:7" x14ac:dyDescent="0.4">
      <c r="E9" s="215">
        <v>36</v>
      </c>
      <c r="F9" s="215">
        <v>40</v>
      </c>
      <c r="G9" s="215">
        <v>3</v>
      </c>
    </row>
    <row r="10" spans="1:7" x14ac:dyDescent="0.4">
      <c r="E10" s="215">
        <v>41</v>
      </c>
      <c r="F10" s="215">
        <v>45</v>
      </c>
      <c r="G10" s="215">
        <v>2.5</v>
      </c>
    </row>
    <row r="11" spans="1:7" x14ac:dyDescent="0.4">
      <c r="E11" s="215">
        <v>46</v>
      </c>
      <c r="F11" s="215">
        <v>50</v>
      </c>
      <c r="G11" s="215">
        <v>2</v>
      </c>
    </row>
    <row r="12" spans="1:7" x14ac:dyDescent="0.4">
      <c r="E12" s="215">
        <v>51</v>
      </c>
      <c r="F12" s="215">
        <v>55</v>
      </c>
      <c r="G12" s="215">
        <v>1.5</v>
      </c>
    </row>
    <row r="13" spans="1:7" x14ac:dyDescent="0.4">
      <c r="E13" s="215">
        <v>56</v>
      </c>
      <c r="F13" s="215">
        <v>60</v>
      </c>
      <c r="G13" s="215">
        <v>1</v>
      </c>
    </row>
  </sheetData>
  <pageMargins left="0.78740157499999996" right="0.78740157499999996" top="0.984251969" bottom="0.984251969" header="0.4921259845" footer="0.4921259845"/>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1FE66A-9B5F-42E4-BA4C-E603F21AB014}">
  <sheetPr codeName="Tabelle85"/>
  <dimension ref="A1:L16"/>
  <sheetViews>
    <sheetView zoomScale="145" zoomScaleNormal="145" workbookViewId="0">
      <selection activeCell="L1" sqref="L1"/>
    </sheetView>
  </sheetViews>
  <sheetFormatPr baseColWidth="10" defaultRowHeight="13.2" x14ac:dyDescent="0.25"/>
  <cols>
    <col min="1" max="1" width="11.5546875" style="11"/>
    <col min="2" max="2" width="12.88671875" style="11" bestFit="1" customWidth="1"/>
    <col min="3" max="3" width="14.109375" style="11" bestFit="1" customWidth="1"/>
    <col min="4" max="4" width="12.88671875" style="11" bestFit="1" customWidth="1"/>
    <col min="5" max="5" width="2.44140625" style="11" customWidth="1"/>
    <col min="6" max="6" width="12.88671875" style="11" bestFit="1" customWidth="1"/>
    <col min="7" max="7" width="14.109375" style="11" bestFit="1" customWidth="1"/>
    <col min="8" max="8" width="12" style="11" bestFit="1" customWidth="1"/>
    <col min="9" max="257" width="11.5546875" style="11"/>
    <col min="258" max="258" width="12.88671875" style="11" bestFit="1" customWidth="1"/>
    <col min="259" max="259" width="14.109375" style="11" bestFit="1" customWidth="1"/>
    <col min="260" max="260" width="12.88671875" style="11" bestFit="1" customWidth="1"/>
    <col min="261" max="261" width="2.44140625" style="11" customWidth="1"/>
    <col min="262" max="262" width="12.88671875" style="11" bestFit="1" customWidth="1"/>
    <col min="263" max="263" width="14.109375" style="11" bestFit="1" customWidth="1"/>
    <col min="264" max="264" width="12" style="11" bestFit="1" customWidth="1"/>
    <col min="265" max="513" width="11.5546875" style="11"/>
    <col min="514" max="514" width="12.88671875" style="11" bestFit="1" customWidth="1"/>
    <col min="515" max="515" width="14.109375" style="11" bestFit="1" customWidth="1"/>
    <col min="516" max="516" width="12.88671875" style="11" bestFit="1" customWidth="1"/>
    <col min="517" max="517" width="2.44140625" style="11" customWidth="1"/>
    <col min="518" max="518" width="12.88671875" style="11" bestFit="1" customWidth="1"/>
    <col min="519" max="519" width="14.109375" style="11" bestFit="1" customWidth="1"/>
    <col min="520" max="520" width="12" style="11" bestFit="1" customWidth="1"/>
    <col min="521" max="769" width="11.5546875" style="11"/>
    <col min="770" max="770" width="12.88671875" style="11" bestFit="1" customWidth="1"/>
    <col min="771" max="771" width="14.109375" style="11" bestFit="1" customWidth="1"/>
    <col min="772" max="772" width="12.88671875" style="11" bestFit="1" customWidth="1"/>
    <col min="773" max="773" width="2.44140625" style="11" customWidth="1"/>
    <col min="774" max="774" width="12.88671875" style="11" bestFit="1" customWidth="1"/>
    <col min="775" max="775" width="14.109375" style="11" bestFit="1" customWidth="1"/>
    <col min="776" max="776" width="12" style="11" bestFit="1" customWidth="1"/>
    <col min="777" max="1025" width="11.5546875" style="11"/>
    <col min="1026" max="1026" width="12.88671875" style="11" bestFit="1" customWidth="1"/>
    <col min="1027" max="1027" width="14.109375" style="11" bestFit="1" customWidth="1"/>
    <col min="1028" max="1028" width="12.88671875" style="11" bestFit="1" customWidth="1"/>
    <col min="1029" max="1029" width="2.44140625" style="11" customWidth="1"/>
    <col min="1030" max="1030" width="12.88671875" style="11" bestFit="1" customWidth="1"/>
    <col min="1031" max="1031" width="14.109375" style="11" bestFit="1" customWidth="1"/>
    <col min="1032" max="1032" width="12" style="11" bestFit="1" customWidth="1"/>
    <col min="1033" max="1281" width="11.5546875" style="11"/>
    <col min="1282" max="1282" width="12.88671875" style="11" bestFit="1" customWidth="1"/>
    <col min="1283" max="1283" width="14.109375" style="11" bestFit="1" customWidth="1"/>
    <col min="1284" max="1284" width="12.88671875" style="11" bestFit="1" customWidth="1"/>
    <col min="1285" max="1285" width="2.44140625" style="11" customWidth="1"/>
    <col min="1286" max="1286" width="12.88671875" style="11" bestFit="1" customWidth="1"/>
    <col min="1287" max="1287" width="14.109375" style="11" bestFit="1" customWidth="1"/>
    <col min="1288" max="1288" width="12" style="11" bestFit="1" customWidth="1"/>
    <col min="1289" max="1537" width="11.5546875" style="11"/>
    <col min="1538" max="1538" width="12.88671875" style="11" bestFit="1" customWidth="1"/>
    <col min="1539" max="1539" width="14.109375" style="11" bestFit="1" customWidth="1"/>
    <col min="1540" max="1540" width="12.88671875" style="11" bestFit="1" customWidth="1"/>
    <col min="1541" max="1541" width="2.44140625" style="11" customWidth="1"/>
    <col min="1542" max="1542" width="12.88671875" style="11" bestFit="1" customWidth="1"/>
    <col min="1543" max="1543" width="14.109375" style="11" bestFit="1" customWidth="1"/>
    <col min="1544" max="1544" width="12" style="11" bestFit="1" customWidth="1"/>
    <col min="1545" max="1793" width="11.5546875" style="11"/>
    <col min="1794" max="1794" width="12.88671875" style="11" bestFit="1" customWidth="1"/>
    <col min="1795" max="1795" width="14.109375" style="11" bestFit="1" customWidth="1"/>
    <col min="1796" max="1796" width="12.88671875" style="11" bestFit="1" customWidth="1"/>
    <col min="1797" max="1797" width="2.44140625" style="11" customWidth="1"/>
    <col min="1798" max="1798" width="12.88671875" style="11" bestFit="1" customWidth="1"/>
    <col min="1799" max="1799" width="14.109375" style="11" bestFit="1" customWidth="1"/>
    <col min="1800" max="1800" width="12" style="11" bestFit="1" customWidth="1"/>
    <col min="1801" max="2049" width="11.5546875" style="11"/>
    <col min="2050" max="2050" width="12.88671875" style="11" bestFit="1" customWidth="1"/>
    <col min="2051" max="2051" width="14.109375" style="11" bestFit="1" customWidth="1"/>
    <col min="2052" max="2052" width="12.88671875" style="11" bestFit="1" customWidth="1"/>
    <col min="2053" max="2053" width="2.44140625" style="11" customWidth="1"/>
    <col min="2054" max="2054" width="12.88671875" style="11" bestFit="1" customWidth="1"/>
    <col min="2055" max="2055" width="14.109375" style="11" bestFit="1" customWidth="1"/>
    <col min="2056" max="2056" width="12" style="11" bestFit="1" customWidth="1"/>
    <col min="2057" max="2305" width="11.5546875" style="11"/>
    <col min="2306" max="2306" width="12.88671875" style="11" bestFit="1" customWidth="1"/>
    <col min="2307" max="2307" width="14.109375" style="11" bestFit="1" customWidth="1"/>
    <col min="2308" max="2308" width="12.88671875" style="11" bestFit="1" customWidth="1"/>
    <col min="2309" max="2309" width="2.44140625" style="11" customWidth="1"/>
    <col min="2310" max="2310" width="12.88671875" style="11" bestFit="1" customWidth="1"/>
    <col min="2311" max="2311" width="14.109375" style="11" bestFit="1" customWidth="1"/>
    <col min="2312" max="2312" width="12" style="11" bestFit="1" customWidth="1"/>
    <col min="2313" max="2561" width="11.5546875" style="11"/>
    <col min="2562" max="2562" width="12.88671875" style="11" bestFit="1" customWidth="1"/>
    <col min="2563" max="2563" width="14.109375" style="11" bestFit="1" customWidth="1"/>
    <col min="2564" max="2564" width="12.88671875" style="11" bestFit="1" customWidth="1"/>
    <col min="2565" max="2565" width="2.44140625" style="11" customWidth="1"/>
    <col min="2566" max="2566" width="12.88671875" style="11" bestFit="1" customWidth="1"/>
    <col min="2567" max="2567" width="14.109375" style="11" bestFit="1" customWidth="1"/>
    <col min="2568" max="2568" width="12" style="11" bestFit="1" customWidth="1"/>
    <col min="2569" max="2817" width="11.5546875" style="11"/>
    <col min="2818" max="2818" width="12.88671875" style="11" bestFit="1" customWidth="1"/>
    <col min="2819" max="2819" width="14.109375" style="11" bestFit="1" customWidth="1"/>
    <col min="2820" max="2820" width="12.88671875" style="11" bestFit="1" customWidth="1"/>
    <col min="2821" max="2821" width="2.44140625" style="11" customWidth="1"/>
    <col min="2822" max="2822" width="12.88671875" style="11" bestFit="1" customWidth="1"/>
    <col min="2823" max="2823" width="14.109375" style="11" bestFit="1" customWidth="1"/>
    <col min="2824" max="2824" width="12" style="11" bestFit="1" customWidth="1"/>
    <col min="2825" max="3073" width="11.5546875" style="11"/>
    <col min="3074" max="3074" width="12.88671875" style="11" bestFit="1" customWidth="1"/>
    <col min="3075" max="3075" width="14.109375" style="11" bestFit="1" customWidth="1"/>
    <col min="3076" max="3076" width="12.88671875" style="11" bestFit="1" customWidth="1"/>
    <col min="3077" max="3077" width="2.44140625" style="11" customWidth="1"/>
    <col min="3078" max="3078" width="12.88671875" style="11" bestFit="1" customWidth="1"/>
    <col min="3079" max="3079" width="14.109375" style="11" bestFit="1" customWidth="1"/>
    <col min="3080" max="3080" width="12" style="11" bestFit="1" customWidth="1"/>
    <col min="3081" max="3329" width="11.5546875" style="11"/>
    <col min="3330" max="3330" width="12.88671875" style="11" bestFit="1" customWidth="1"/>
    <col min="3331" max="3331" width="14.109375" style="11" bestFit="1" customWidth="1"/>
    <col min="3332" max="3332" width="12.88671875" style="11" bestFit="1" customWidth="1"/>
    <col min="3333" max="3333" width="2.44140625" style="11" customWidth="1"/>
    <col min="3334" max="3334" width="12.88671875" style="11" bestFit="1" customWidth="1"/>
    <col min="3335" max="3335" width="14.109375" style="11" bestFit="1" customWidth="1"/>
    <col min="3336" max="3336" width="12" style="11" bestFit="1" customWidth="1"/>
    <col min="3337" max="3585" width="11.5546875" style="11"/>
    <col min="3586" max="3586" width="12.88671875" style="11" bestFit="1" customWidth="1"/>
    <col min="3587" max="3587" width="14.109375" style="11" bestFit="1" customWidth="1"/>
    <col min="3588" max="3588" width="12.88671875" style="11" bestFit="1" customWidth="1"/>
    <col min="3589" max="3589" width="2.44140625" style="11" customWidth="1"/>
    <col min="3590" max="3590" width="12.88671875" style="11" bestFit="1" customWidth="1"/>
    <col min="3591" max="3591" width="14.109375" style="11" bestFit="1" customWidth="1"/>
    <col min="3592" max="3592" width="12" style="11" bestFit="1" customWidth="1"/>
    <col min="3593" max="3841" width="11.5546875" style="11"/>
    <col min="3842" max="3842" width="12.88671875" style="11" bestFit="1" customWidth="1"/>
    <col min="3843" max="3843" width="14.109375" style="11" bestFit="1" customWidth="1"/>
    <col min="3844" max="3844" width="12.88671875" style="11" bestFit="1" customWidth="1"/>
    <col min="3845" max="3845" width="2.44140625" style="11" customWidth="1"/>
    <col min="3846" max="3846" width="12.88671875" style="11" bestFit="1" customWidth="1"/>
    <col min="3847" max="3847" width="14.109375" style="11" bestFit="1" customWidth="1"/>
    <col min="3848" max="3848" width="12" style="11" bestFit="1" customWidth="1"/>
    <col min="3849" max="4097" width="11.5546875" style="11"/>
    <col min="4098" max="4098" width="12.88671875" style="11" bestFit="1" customWidth="1"/>
    <col min="4099" max="4099" width="14.109375" style="11" bestFit="1" customWidth="1"/>
    <col min="4100" max="4100" width="12.88671875" style="11" bestFit="1" customWidth="1"/>
    <col min="4101" max="4101" width="2.44140625" style="11" customWidth="1"/>
    <col min="4102" max="4102" width="12.88671875" style="11" bestFit="1" customWidth="1"/>
    <col min="4103" max="4103" width="14.109375" style="11" bestFit="1" customWidth="1"/>
    <col min="4104" max="4104" width="12" style="11" bestFit="1" customWidth="1"/>
    <col min="4105" max="4353" width="11.5546875" style="11"/>
    <col min="4354" max="4354" width="12.88671875" style="11" bestFit="1" customWidth="1"/>
    <col min="4355" max="4355" width="14.109375" style="11" bestFit="1" customWidth="1"/>
    <col min="4356" max="4356" width="12.88671875" style="11" bestFit="1" customWidth="1"/>
    <col min="4357" max="4357" width="2.44140625" style="11" customWidth="1"/>
    <col min="4358" max="4358" width="12.88671875" style="11" bestFit="1" customWidth="1"/>
    <col min="4359" max="4359" width="14.109375" style="11" bestFit="1" customWidth="1"/>
    <col min="4360" max="4360" width="12" style="11" bestFit="1" customWidth="1"/>
    <col min="4361" max="4609" width="11.5546875" style="11"/>
    <col min="4610" max="4610" width="12.88671875" style="11" bestFit="1" customWidth="1"/>
    <col min="4611" max="4611" width="14.109375" style="11" bestFit="1" customWidth="1"/>
    <col min="4612" max="4612" width="12.88671875" style="11" bestFit="1" customWidth="1"/>
    <col min="4613" max="4613" width="2.44140625" style="11" customWidth="1"/>
    <col min="4614" max="4614" width="12.88671875" style="11" bestFit="1" customWidth="1"/>
    <col min="4615" max="4615" width="14.109375" style="11" bestFit="1" customWidth="1"/>
    <col min="4616" max="4616" width="12" style="11" bestFit="1" customWidth="1"/>
    <col min="4617" max="4865" width="11.5546875" style="11"/>
    <col min="4866" max="4866" width="12.88671875" style="11" bestFit="1" customWidth="1"/>
    <col min="4867" max="4867" width="14.109375" style="11" bestFit="1" customWidth="1"/>
    <col min="4868" max="4868" width="12.88671875" style="11" bestFit="1" customWidth="1"/>
    <col min="4869" max="4869" width="2.44140625" style="11" customWidth="1"/>
    <col min="4870" max="4870" width="12.88671875" style="11" bestFit="1" customWidth="1"/>
    <col min="4871" max="4871" width="14.109375" style="11" bestFit="1" customWidth="1"/>
    <col min="4872" max="4872" width="12" style="11" bestFit="1" customWidth="1"/>
    <col min="4873" max="5121" width="11.5546875" style="11"/>
    <col min="5122" max="5122" width="12.88671875" style="11" bestFit="1" customWidth="1"/>
    <col min="5123" max="5123" width="14.109375" style="11" bestFit="1" customWidth="1"/>
    <col min="5124" max="5124" width="12.88671875" style="11" bestFit="1" customWidth="1"/>
    <col min="5125" max="5125" width="2.44140625" style="11" customWidth="1"/>
    <col min="5126" max="5126" width="12.88671875" style="11" bestFit="1" customWidth="1"/>
    <col min="5127" max="5127" width="14.109375" style="11" bestFit="1" customWidth="1"/>
    <col min="5128" max="5128" width="12" style="11" bestFit="1" customWidth="1"/>
    <col min="5129" max="5377" width="11.5546875" style="11"/>
    <col min="5378" max="5378" width="12.88671875" style="11" bestFit="1" customWidth="1"/>
    <col min="5379" max="5379" width="14.109375" style="11" bestFit="1" customWidth="1"/>
    <col min="5380" max="5380" width="12.88671875" style="11" bestFit="1" customWidth="1"/>
    <col min="5381" max="5381" width="2.44140625" style="11" customWidth="1"/>
    <col min="5382" max="5382" width="12.88671875" style="11" bestFit="1" customWidth="1"/>
    <col min="5383" max="5383" width="14.109375" style="11" bestFit="1" customWidth="1"/>
    <col min="5384" max="5384" width="12" style="11" bestFit="1" customWidth="1"/>
    <col min="5385" max="5633" width="11.5546875" style="11"/>
    <col min="5634" max="5634" width="12.88671875" style="11" bestFit="1" customWidth="1"/>
    <col min="5635" max="5635" width="14.109375" style="11" bestFit="1" customWidth="1"/>
    <col min="5636" max="5636" width="12.88671875" style="11" bestFit="1" customWidth="1"/>
    <col min="5637" max="5637" width="2.44140625" style="11" customWidth="1"/>
    <col min="5638" max="5638" width="12.88671875" style="11" bestFit="1" customWidth="1"/>
    <col min="5639" max="5639" width="14.109375" style="11" bestFit="1" customWidth="1"/>
    <col min="5640" max="5640" width="12" style="11" bestFit="1" customWidth="1"/>
    <col min="5641" max="5889" width="11.5546875" style="11"/>
    <col min="5890" max="5890" width="12.88671875" style="11" bestFit="1" customWidth="1"/>
    <col min="5891" max="5891" width="14.109375" style="11" bestFit="1" customWidth="1"/>
    <col min="5892" max="5892" width="12.88671875" style="11" bestFit="1" customWidth="1"/>
    <col min="5893" max="5893" width="2.44140625" style="11" customWidth="1"/>
    <col min="5894" max="5894" width="12.88671875" style="11" bestFit="1" customWidth="1"/>
    <col min="5895" max="5895" width="14.109375" style="11" bestFit="1" customWidth="1"/>
    <col min="5896" max="5896" width="12" style="11" bestFit="1" customWidth="1"/>
    <col min="5897" max="6145" width="11.5546875" style="11"/>
    <col min="6146" max="6146" width="12.88671875" style="11" bestFit="1" customWidth="1"/>
    <col min="6147" max="6147" width="14.109375" style="11" bestFit="1" customWidth="1"/>
    <col min="6148" max="6148" width="12.88671875" style="11" bestFit="1" customWidth="1"/>
    <col min="6149" max="6149" width="2.44140625" style="11" customWidth="1"/>
    <col min="6150" max="6150" width="12.88671875" style="11" bestFit="1" customWidth="1"/>
    <col min="6151" max="6151" width="14.109375" style="11" bestFit="1" customWidth="1"/>
    <col min="6152" max="6152" width="12" style="11" bestFit="1" customWidth="1"/>
    <col min="6153" max="6401" width="11.5546875" style="11"/>
    <col min="6402" max="6402" width="12.88671875" style="11" bestFit="1" customWidth="1"/>
    <col min="6403" max="6403" width="14.109375" style="11" bestFit="1" customWidth="1"/>
    <col min="6404" max="6404" width="12.88671875" style="11" bestFit="1" customWidth="1"/>
    <col min="6405" max="6405" width="2.44140625" style="11" customWidth="1"/>
    <col min="6406" max="6406" width="12.88671875" style="11" bestFit="1" customWidth="1"/>
    <col min="6407" max="6407" width="14.109375" style="11" bestFit="1" customWidth="1"/>
    <col min="6408" max="6408" width="12" style="11" bestFit="1" customWidth="1"/>
    <col min="6409" max="6657" width="11.5546875" style="11"/>
    <col min="6658" max="6658" width="12.88671875" style="11" bestFit="1" customWidth="1"/>
    <col min="6659" max="6659" width="14.109375" style="11" bestFit="1" customWidth="1"/>
    <col min="6660" max="6660" width="12.88671875" style="11" bestFit="1" customWidth="1"/>
    <col min="6661" max="6661" width="2.44140625" style="11" customWidth="1"/>
    <col min="6662" max="6662" width="12.88671875" style="11" bestFit="1" customWidth="1"/>
    <col min="6663" max="6663" width="14.109375" style="11" bestFit="1" customWidth="1"/>
    <col min="6664" max="6664" width="12" style="11" bestFit="1" customWidth="1"/>
    <col min="6665" max="6913" width="11.5546875" style="11"/>
    <col min="6914" max="6914" width="12.88671875" style="11" bestFit="1" customWidth="1"/>
    <col min="6915" max="6915" width="14.109375" style="11" bestFit="1" customWidth="1"/>
    <col min="6916" max="6916" width="12.88671875" style="11" bestFit="1" customWidth="1"/>
    <col min="6917" max="6917" width="2.44140625" style="11" customWidth="1"/>
    <col min="6918" max="6918" width="12.88671875" style="11" bestFit="1" customWidth="1"/>
    <col min="6919" max="6919" width="14.109375" style="11" bestFit="1" customWidth="1"/>
    <col min="6920" max="6920" width="12" style="11" bestFit="1" customWidth="1"/>
    <col min="6921" max="7169" width="11.5546875" style="11"/>
    <col min="7170" max="7170" width="12.88671875" style="11" bestFit="1" customWidth="1"/>
    <col min="7171" max="7171" width="14.109375" style="11" bestFit="1" customWidth="1"/>
    <col min="7172" max="7172" width="12.88671875" style="11" bestFit="1" customWidth="1"/>
    <col min="7173" max="7173" width="2.44140625" style="11" customWidth="1"/>
    <col min="7174" max="7174" width="12.88671875" style="11" bestFit="1" customWidth="1"/>
    <col min="7175" max="7175" width="14.109375" style="11" bestFit="1" customWidth="1"/>
    <col min="7176" max="7176" width="12" style="11" bestFit="1" customWidth="1"/>
    <col min="7177" max="7425" width="11.5546875" style="11"/>
    <col min="7426" max="7426" width="12.88671875" style="11" bestFit="1" customWidth="1"/>
    <col min="7427" max="7427" width="14.109375" style="11" bestFit="1" customWidth="1"/>
    <col min="7428" max="7428" width="12.88671875" style="11" bestFit="1" customWidth="1"/>
    <col min="7429" max="7429" width="2.44140625" style="11" customWidth="1"/>
    <col min="7430" max="7430" width="12.88671875" style="11" bestFit="1" customWidth="1"/>
    <col min="7431" max="7431" width="14.109375" style="11" bestFit="1" customWidth="1"/>
    <col min="7432" max="7432" width="12" style="11" bestFit="1" customWidth="1"/>
    <col min="7433" max="7681" width="11.5546875" style="11"/>
    <col min="7682" max="7682" width="12.88671875" style="11" bestFit="1" customWidth="1"/>
    <col min="7683" max="7683" width="14.109375" style="11" bestFit="1" customWidth="1"/>
    <col min="7684" max="7684" width="12.88671875" style="11" bestFit="1" customWidth="1"/>
    <col min="7685" max="7685" width="2.44140625" style="11" customWidth="1"/>
    <col min="7686" max="7686" width="12.88671875" style="11" bestFit="1" customWidth="1"/>
    <col min="7687" max="7687" width="14.109375" style="11" bestFit="1" customWidth="1"/>
    <col min="7688" max="7688" width="12" style="11" bestFit="1" customWidth="1"/>
    <col min="7689" max="7937" width="11.5546875" style="11"/>
    <col min="7938" max="7938" width="12.88671875" style="11" bestFit="1" customWidth="1"/>
    <col min="7939" max="7939" width="14.109375" style="11" bestFit="1" customWidth="1"/>
    <col min="7940" max="7940" width="12.88671875" style="11" bestFit="1" customWidth="1"/>
    <col min="7941" max="7941" width="2.44140625" style="11" customWidth="1"/>
    <col min="7942" max="7942" width="12.88671875" style="11" bestFit="1" customWidth="1"/>
    <col min="7943" max="7943" width="14.109375" style="11" bestFit="1" customWidth="1"/>
    <col min="7944" max="7944" width="12" style="11" bestFit="1" customWidth="1"/>
    <col min="7945" max="8193" width="11.5546875" style="11"/>
    <col min="8194" max="8194" width="12.88671875" style="11" bestFit="1" customWidth="1"/>
    <col min="8195" max="8195" width="14.109375" style="11" bestFit="1" customWidth="1"/>
    <col min="8196" max="8196" width="12.88671875" style="11" bestFit="1" customWidth="1"/>
    <col min="8197" max="8197" width="2.44140625" style="11" customWidth="1"/>
    <col min="8198" max="8198" width="12.88671875" style="11" bestFit="1" customWidth="1"/>
    <col min="8199" max="8199" width="14.109375" style="11" bestFit="1" customWidth="1"/>
    <col min="8200" max="8200" width="12" style="11" bestFit="1" customWidth="1"/>
    <col min="8201" max="8449" width="11.5546875" style="11"/>
    <col min="8450" max="8450" width="12.88671875" style="11" bestFit="1" customWidth="1"/>
    <col min="8451" max="8451" width="14.109375" style="11" bestFit="1" customWidth="1"/>
    <col min="8452" max="8452" width="12.88671875" style="11" bestFit="1" customWidth="1"/>
    <col min="8453" max="8453" width="2.44140625" style="11" customWidth="1"/>
    <col min="8454" max="8454" width="12.88671875" style="11" bestFit="1" customWidth="1"/>
    <col min="8455" max="8455" width="14.109375" style="11" bestFit="1" customWidth="1"/>
    <col min="8456" max="8456" width="12" style="11" bestFit="1" customWidth="1"/>
    <col min="8457" max="8705" width="11.5546875" style="11"/>
    <col min="8706" max="8706" width="12.88671875" style="11" bestFit="1" customWidth="1"/>
    <col min="8707" max="8707" width="14.109375" style="11" bestFit="1" customWidth="1"/>
    <col min="8708" max="8708" width="12.88671875" style="11" bestFit="1" customWidth="1"/>
    <col min="8709" max="8709" width="2.44140625" style="11" customWidth="1"/>
    <col min="8710" max="8710" width="12.88671875" style="11" bestFit="1" customWidth="1"/>
    <col min="8711" max="8711" width="14.109375" style="11" bestFit="1" customWidth="1"/>
    <col min="8712" max="8712" width="12" style="11" bestFit="1" customWidth="1"/>
    <col min="8713" max="8961" width="11.5546875" style="11"/>
    <col min="8962" max="8962" width="12.88671875" style="11" bestFit="1" customWidth="1"/>
    <col min="8963" max="8963" width="14.109375" style="11" bestFit="1" customWidth="1"/>
    <col min="8964" max="8964" width="12.88671875" style="11" bestFit="1" customWidth="1"/>
    <col min="8965" max="8965" width="2.44140625" style="11" customWidth="1"/>
    <col min="8966" max="8966" width="12.88671875" style="11" bestFit="1" customWidth="1"/>
    <col min="8967" max="8967" width="14.109375" style="11" bestFit="1" customWidth="1"/>
    <col min="8968" max="8968" width="12" style="11" bestFit="1" customWidth="1"/>
    <col min="8969" max="9217" width="11.5546875" style="11"/>
    <col min="9218" max="9218" width="12.88671875" style="11" bestFit="1" customWidth="1"/>
    <col min="9219" max="9219" width="14.109375" style="11" bestFit="1" customWidth="1"/>
    <col min="9220" max="9220" width="12.88671875" style="11" bestFit="1" customWidth="1"/>
    <col min="9221" max="9221" width="2.44140625" style="11" customWidth="1"/>
    <col min="9222" max="9222" width="12.88671875" style="11" bestFit="1" customWidth="1"/>
    <col min="9223" max="9223" width="14.109375" style="11" bestFit="1" customWidth="1"/>
    <col min="9224" max="9224" width="12" style="11" bestFit="1" customWidth="1"/>
    <col min="9225" max="9473" width="11.5546875" style="11"/>
    <col min="9474" max="9474" width="12.88671875" style="11" bestFit="1" customWidth="1"/>
    <col min="9475" max="9475" width="14.109375" style="11" bestFit="1" customWidth="1"/>
    <col min="9476" max="9476" width="12.88671875" style="11" bestFit="1" customWidth="1"/>
    <col min="9477" max="9477" width="2.44140625" style="11" customWidth="1"/>
    <col min="9478" max="9478" width="12.88671875" style="11" bestFit="1" customWidth="1"/>
    <col min="9479" max="9479" width="14.109375" style="11" bestFit="1" customWidth="1"/>
    <col min="9480" max="9480" width="12" style="11" bestFit="1" customWidth="1"/>
    <col min="9481" max="9729" width="11.5546875" style="11"/>
    <col min="9730" max="9730" width="12.88671875" style="11" bestFit="1" customWidth="1"/>
    <col min="9731" max="9731" width="14.109375" style="11" bestFit="1" customWidth="1"/>
    <col min="9732" max="9732" width="12.88671875" style="11" bestFit="1" customWidth="1"/>
    <col min="9733" max="9733" width="2.44140625" style="11" customWidth="1"/>
    <col min="9734" max="9734" width="12.88671875" style="11" bestFit="1" customWidth="1"/>
    <col min="9735" max="9735" width="14.109375" style="11" bestFit="1" customWidth="1"/>
    <col min="9736" max="9736" width="12" style="11" bestFit="1" customWidth="1"/>
    <col min="9737" max="9985" width="11.5546875" style="11"/>
    <col min="9986" max="9986" width="12.88671875" style="11" bestFit="1" customWidth="1"/>
    <col min="9987" max="9987" width="14.109375" style="11" bestFit="1" customWidth="1"/>
    <col min="9988" max="9988" width="12.88671875" style="11" bestFit="1" customWidth="1"/>
    <col min="9989" max="9989" width="2.44140625" style="11" customWidth="1"/>
    <col min="9990" max="9990" width="12.88671875" style="11" bestFit="1" customWidth="1"/>
    <col min="9991" max="9991" width="14.109375" style="11" bestFit="1" customWidth="1"/>
    <col min="9992" max="9992" width="12" style="11" bestFit="1" customWidth="1"/>
    <col min="9993" max="10241" width="11.5546875" style="11"/>
    <col min="10242" max="10242" width="12.88671875" style="11" bestFit="1" customWidth="1"/>
    <col min="10243" max="10243" width="14.109375" style="11" bestFit="1" customWidth="1"/>
    <col min="10244" max="10244" width="12.88671875" style="11" bestFit="1" customWidth="1"/>
    <col min="10245" max="10245" width="2.44140625" style="11" customWidth="1"/>
    <col min="10246" max="10246" width="12.88671875" style="11" bestFit="1" customWidth="1"/>
    <col min="10247" max="10247" width="14.109375" style="11" bestFit="1" customWidth="1"/>
    <col min="10248" max="10248" width="12" style="11" bestFit="1" customWidth="1"/>
    <col min="10249" max="10497" width="11.5546875" style="11"/>
    <col min="10498" max="10498" width="12.88671875" style="11" bestFit="1" customWidth="1"/>
    <col min="10499" max="10499" width="14.109375" style="11" bestFit="1" customWidth="1"/>
    <col min="10500" max="10500" width="12.88671875" style="11" bestFit="1" customWidth="1"/>
    <col min="10501" max="10501" width="2.44140625" style="11" customWidth="1"/>
    <col min="10502" max="10502" width="12.88671875" style="11" bestFit="1" customWidth="1"/>
    <col min="10503" max="10503" width="14.109375" style="11" bestFit="1" customWidth="1"/>
    <col min="10504" max="10504" width="12" style="11" bestFit="1" customWidth="1"/>
    <col min="10505" max="10753" width="11.5546875" style="11"/>
    <col min="10754" max="10754" width="12.88671875" style="11" bestFit="1" customWidth="1"/>
    <col min="10755" max="10755" width="14.109375" style="11" bestFit="1" customWidth="1"/>
    <col min="10756" max="10756" width="12.88671875" style="11" bestFit="1" customWidth="1"/>
    <col min="10757" max="10757" width="2.44140625" style="11" customWidth="1"/>
    <col min="10758" max="10758" width="12.88671875" style="11" bestFit="1" customWidth="1"/>
    <col min="10759" max="10759" width="14.109375" style="11" bestFit="1" customWidth="1"/>
    <col min="10760" max="10760" width="12" style="11" bestFit="1" customWidth="1"/>
    <col min="10761" max="11009" width="11.5546875" style="11"/>
    <col min="11010" max="11010" width="12.88671875" style="11" bestFit="1" customWidth="1"/>
    <col min="11011" max="11011" width="14.109375" style="11" bestFit="1" customWidth="1"/>
    <col min="11012" max="11012" width="12.88671875" style="11" bestFit="1" customWidth="1"/>
    <col min="11013" max="11013" width="2.44140625" style="11" customWidth="1"/>
    <col min="11014" max="11014" width="12.88671875" style="11" bestFit="1" customWidth="1"/>
    <col min="11015" max="11015" width="14.109375" style="11" bestFit="1" customWidth="1"/>
    <col min="11016" max="11016" width="12" style="11" bestFit="1" customWidth="1"/>
    <col min="11017" max="11265" width="11.5546875" style="11"/>
    <col min="11266" max="11266" width="12.88671875" style="11" bestFit="1" customWidth="1"/>
    <col min="11267" max="11267" width="14.109375" style="11" bestFit="1" customWidth="1"/>
    <col min="11268" max="11268" width="12.88671875" style="11" bestFit="1" customWidth="1"/>
    <col min="11269" max="11269" width="2.44140625" style="11" customWidth="1"/>
    <col min="11270" max="11270" width="12.88671875" style="11" bestFit="1" customWidth="1"/>
    <col min="11271" max="11271" width="14.109375" style="11" bestFit="1" customWidth="1"/>
    <col min="11272" max="11272" width="12" style="11" bestFit="1" customWidth="1"/>
    <col min="11273" max="11521" width="11.5546875" style="11"/>
    <col min="11522" max="11522" width="12.88671875" style="11" bestFit="1" customWidth="1"/>
    <col min="11523" max="11523" width="14.109375" style="11" bestFit="1" customWidth="1"/>
    <col min="11524" max="11524" width="12.88671875" style="11" bestFit="1" customWidth="1"/>
    <col min="11525" max="11525" width="2.44140625" style="11" customWidth="1"/>
    <col min="11526" max="11526" width="12.88671875" style="11" bestFit="1" customWidth="1"/>
    <col min="11527" max="11527" width="14.109375" style="11" bestFit="1" customWidth="1"/>
    <col min="11528" max="11528" width="12" style="11" bestFit="1" customWidth="1"/>
    <col min="11529" max="11777" width="11.5546875" style="11"/>
    <col min="11778" max="11778" width="12.88671875" style="11" bestFit="1" customWidth="1"/>
    <col min="11779" max="11779" width="14.109375" style="11" bestFit="1" customWidth="1"/>
    <col min="11780" max="11780" width="12.88671875" style="11" bestFit="1" customWidth="1"/>
    <col min="11781" max="11781" width="2.44140625" style="11" customWidth="1"/>
    <col min="11782" max="11782" width="12.88671875" style="11" bestFit="1" customWidth="1"/>
    <col min="11783" max="11783" width="14.109375" style="11" bestFit="1" customWidth="1"/>
    <col min="11784" max="11784" width="12" style="11" bestFit="1" customWidth="1"/>
    <col min="11785" max="12033" width="11.5546875" style="11"/>
    <col min="12034" max="12034" width="12.88671875" style="11" bestFit="1" customWidth="1"/>
    <col min="12035" max="12035" width="14.109375" style="11" bestFit="1" customWidth="1"/>
    <col min="12036" max="12036" width="12.88671875" style="11" bestFit="1" customWidth="1"/>
    <col min="12037" max="12037" width="2.44140625" style="11" customWidth="1"/>
    <col min="12038" max="12038" width="12.88671875" style="11" bestFit="1" customWidth="1"/>
    <col min="12039" max="12039" width="14.109375" style="11" bestFit="1" customWidth="1"/>
    <col min="12040" max="12040" width="12" style="11" bestFit="1" customWidth="1"/>
    <col min="12041" max="12289" width="11.5546875" style="11"/>
    <col min="12290" max="12290" width="12.88671875" style="11" bestFit="1" customWidth="1"/>
    <col min="12291" max="12291" width="14.109375" style="11" bestFit="1" customWidth="1"/>
    <col min="12292" max="12292" width="12.88671875" style="11" bestFit="1" customWidth="1"/>
    <col min="12293" max="12293" width="2.44140625" style="11" customWidth="1"/>
    <col min="12294" max="12294" width="12.88671875" style="11" bestFit="1" customWidth="1"/>
    <col min="12295" max="12295" width="14.109375" style="11" bestFit="1" customWidth="1"/>
    <col min="12296" max="12296" width="12" style="11" bestFit="1" customWidth="1"/>
    <col min="12297" max="12545" width="11.5546875" style="11"/>
    <col min="12546" max="12546" width="12.88671875" style="11" bestFit="1" customWidth="1"/>
    <col min="12547" max="12547" width="14.109375" style="11" bestFit="1" customWidth="1"/>
    <col min="12548" max="12548" width="12.88671875" style="11" bestFit="1" customWidth="1"/>
    <col min="12549" max="12549" width="2.44140625" style="11" customWidth="1"/>
    <col min="12550" max="12550" width="12.88671875" style="11" bestFit="1" customWidth="1"/>
    <col min="12551" max="12551" width="14.109375" style="11" bestFit="1" customWidth="1"/>
    <col min="12552" max="12552" width="12" style="11" bestFit="1" customWidth="1"/>
    <col min="12553" max="12801" width="11.5546875" style="11"/>
    <col min="12802" max="12802" width="12.88671875" style="11" bestFit="1" customWidth="1"/>
    <col min="12803" max="12803" width="14.109375" style="11" bestFit="1" customWidth="1"/>
    <col min="12804" max="12804" width="12.88671875" style="11" bestFit="1" customWidth="1"/>
    <col min="12805" max="12805" width="2.44140625" style="11" customWidth="1"/>
    <col min="12806" max="12806" width="12.88671875" style="11" bestFit="1" customWidth="1"/>
    <col min="12807" max="12807" width="14.109375" style="11" bestFit="1" customWidth="1"/>
    <col min="12808" max="12808" width="12" style="11" bestFit="1" customWidth="1"/>
    <col min="12809" max="13057" width="11.5546875" style="11"/>
    <col min="13058" max="13058" width="12.88671875" style="11" bestFit="1" customWidth="1"/>
    <col min="13059" max="13059" width="14.109375" style="11" bestFit="1" customWidth="1"/>
    <col min="13060" max="13060" width="12.88671875" style="11" bestFit="1" customWidth="1"/>
    <col min="13061" max="13061" width="2.44140625" style="11" customWidth="1"/>
    <col min="13062" max="13062" width="12.88671875" style="11" bestFit="1" customWidth="1"/>
    <col min="13063" max="13063" width="14.109375" style="11" bestFit="1" customWidth="1"/>
    <col min="13064" max="13064" width="12" style="11" bestFit="1" customWidth="1"/>
    <col min="13065" max="13313" width="11.5546875" style="11"/>
    <col min="13314" max="13314" width="12.88671875" style="11" bestFit="1" customWidth="1"/>
    <col min="13315" max="13315" width="14.109375" style="11" bestFit="1" customWidth="1"/>
    <col min="13316" max="13316" width="12.88671875" style="11" bestFit="1" customWidth="1"/>
    <col min="13317" max="13317" width="2.44140625" style="11" customWidth="1"/>
    <col min="13318" max="13318" width="12.88671875" style="11" bestFit="1" customWidth="1"/>
    <col min="13319" max="13319" width="14.109375" style="11" bestFit="1" customWidth="1"/>
    <col min="13320" max="13320" width="12" style="11" bestFit="1" customWidth="1"/>
    <col min="13321" max="13569" width="11.5546875" style="11"/>
    <col min="13570" max="13570" width="12.88671875" style="11" bestFit="1" customWidth="1"/>
    <col min="13571" max="13571" width="14.109375" style="11" bestFit="1" customWidth="1"/>
    <col min="13572" max="13572" width="12.88671875" style="11" bestFit="1" customWidth="1"/>
    <col min="13573" max="13573" width="2.44140625" style="11" customWidth="1"/>
    <col min="13574" max="13574" width="12.88671875" style="11" bestFit="1" customWidth="1"/>
    <col min="13575" max="13575" width="14.109375" style="11" bestFit="1" customWidth="1"/>
    <col min="13576" max="13576" width="12" style="11" bestFit="1" customWidth="1"/>
    <col min="13577" max="13825" width="11.5546875" style="11"/>
    <col min="13826" max="13826" width="12.88671875" style="11" bestFit="1" customWidth="1"/>
    <col min="13827" max="13827" width="14.109375" style="11" bestFit="1" customWidth="1"/>
    <col min="13828" max="13828" width="12.88671875" style="11" bestFit="1" customWidth="1"/>
    <col min="13829" max="13829" width="2.44140625" style="11" customWidth="1"/>
    <col min="13830" max="13830" width="12.88671875" style="11" bestFit="1" customWidth="1"/>
    <col min="13831" max="13831" width="14.109375" style="11" bestFit="1" customWidth="1"/>
    <col min="13832" max="13832" width="12" style="11" bestFit="1" customWidth="1"/>
    <col min="13833" max="14081" width="11.5546875" style="11"/>
    <col min="14082" max="14082" width="12.88671875" style="11" bestFit="1" customWidth="1"/>
    <col min="14083" max="14083" width="14.109375" style="11" bestFit="1" customWidth="1"/>
    <col min="14084" max="14084" width="12.88671875" style="11" bestFit="1" customWidth="1"/>
    <col min="14085" max="14085" width="2.44140625" style="11" customWidth="1"/>
    <col min="14086" max="14086" width="12.88671875" style="11" bestFit="1" customWidth="1"/>
    <col min="14087" max="14087" width="14.109375" style="11" bestFit="1" customWidth="1"/>
    <col min="14088" max="14088" width="12" style="11" bestFit="1" customWidth="1"/>
    <col min="14089" max="14337" width="11.5546875" style="11"/>
    <col min="14338" max="14338" width="12.88671875" style="11" bestFit="1" customWidth="1"/>
    <col min="14339" max="14339" width="14.109375" style="11" bestFit="1" customWidth="1"/>
    <col min="14340" max="14340" width="12.88671875" style="11" bestFit="1" customWidth="1"/>
    <col min="14341" max="14341" width="2.44140625" style="11" customWidth="1"/>
    <col min="14342" max="14342" width="12.88671875" style="11" bestFit="1" customWidth="1"/>
    <col min="14343" max="14343" width="14.109375" style="11" bestFit="1" customWidth="1"/>
    <col min="14344" max="14344" width="12" style="11" bestFit="1" customWidth="1"/>
    <col min="14345" max="14593" width="11.5546875" style="11"/>
    <col min="14594" max="14594" width="12.88671875" style="11" bestFit="1" customWidth="1"/>
    <col min="14595" max="14595" width="14.109375" style="11" bestFit="1" customWidth="1"/>
    <col min="14596" max="14596" width="12.88671875" style="11" bestFit="1" customWidth="1"/>
    <col min="14597" max="14597" width="2.44140625" style="11" customWidth="1"/>
    <col min="14598" max="14598" width="12.88671875" style="11" bestFit="1" customWidth="1"/>
    <col min="14599" max="14599" width="14.109375" style="11" bestFit="1" customWidth="1"/>
    <col min="14600" max="14600" width="12" style="11" bestFit="1" customWidth="1"/>
    <col min="14601" max="14849" width="11.5546875" style="11"/>
    <col min="14850" max="14850" width="12.88671875" style="11" bestFit="1" customWidth="1"/>
    <col min="14851" max="14851" width="14.109375" style="11" bestFit="1" customWidth="1"/>
    <col min="14852" max="14852" width="12.88671875" style="11" bestFit="1" customWidth="1"/>
    <col min="14853" max="14853" width="2.44140625" style="11" customWidth="1"/>
    <col min="14854" max="14854" width="12.88671875" style="11" bestFit="1" customWidth="1"/>
    <col min="14855" max="14855" width="14.109375" style="11" bestFit="1" customWidth="1"/>
    <col min="14856" max="14856" width="12" style="11" bestFit="1" customWidth="1"/>
    <col min="14857" max="15105" width="11.5546875" style="11"/>
    <col min="15106" max="15106" width="12.88671875" style="11" bestFit="1" customWidth="1"/>
    <col min="15107" max="15107" width="14.109375" style="11" bestFit="1" customWidth="1"/>
    <col min="15108" max="15108" width="12.88671875" style="11" bestFit="1" customWidth="1"/>
    <col min="15109" max="15109" width="2.44140625" style="11" customWidth="1"/>
    <col min="15110" max="15110" width="12.88671875" style="11" bestFit="1" customWidth="1"/>
    <col min="15111" max="15111" width="14.109375" style="11" bestFit="1" customWidth="1"/>
    <col min="15112" max="15112" width="12" style="11" bestFit="1" customWidth="1"/>
    <col min="15113" max="15361" width="11.5546875" style="11"/>
    <col min="15362" max="15362" width="12.88671875" style="11" bestFit="1" customWidth="1"/>
    <col min="15363" max="15363" width="14.109375" style="11" bestFit="1" customWidth="1"/>
    <col min="15364" max="15364" width="12.88671875" style="11" bestFit="1" customWidth="1"/>
    <col min="15365" max="15365" width="2.44140625" style="11" customWidth="1"/>
    <col min="15366" max="15366" width="12.88671875" style="11" bestFit="1" customWidth="1"/>
    <col min="15367" max="15367" width="14.109375" style="11" bestFit="1" customWidth="1"/>
    <col min="15368" max="15368" width="12" style="11" bestFit="1" customWidth="1"/>
    <col min="15369" max="15617" width="11.5546875" style="11"/>
    <col min="15618" max="15618" width="12.88671875" style="11" bestFit="1" customWidth="1"/>
    <col min="15619" max="15619" width="14.109375" style="11" bestFit="1" customWidth="1"/>
    <col min="15620" max="15620" width="12.88671875" style="11" bestFit="1" customWidth="1"/>
    <col min="15621" max="15621" width="2.44140625" style="11" customWidth="1"/>
    <col min="15622" max="15622" width="12.88671875" style="11" bestFit="1" customWidth="1"/>
    <col min="15623" max="15623" width="14.109375" style="11" bestFit="1" customWidth="1"/>
    <col min="15624" max="15624" width="12" style="11" bestFit="1" customWidth="1"/>
    <col min="15625" max="15873" width="11.5546875" style="11"/>
    <col min="15874" max="15874" width="12.88671875" style="11" bestFit="1" customWidth="1"/>
    <col min="15875" max="15875" width="14.109375" style="11" bestFit="1" customWidth="1"/>
    <col min="15876" max="15876" width="12.88671875" style="11" bestFit="1" customWidth="1"/>
    <col min="15877" max="15877" width="2.44140625" style="11" customWidth="1"/>
    <col min="15878" max="15878" width="12.88671875" style="11" bestFit="1" customWidth="1"/>
    <col min="15879" max="15879" width="14.109375" style="11" bestFit="1" customWidth="1"/>
    <col min="15880" max="15880" width="12" style="11" bestFit="1" customWidth="1"/>
    <col min="15881" max="16129" width="11.5546875" style="11"/>
    <col min="16130" max="16130" width="12.88671875" style="11" bestFit="1" customWidth="1"/>
    <col min="16131" max="16131" width="14.109375" style="11" bestFit="1" customWidth="1"/>
    <col min="16132" max="16132" width="12.88671875" style="11" bestFit="1" customWidth="1"/>
    <col min="16133" max="16133" width="2.44140625" style="11" customWidth="1"/>
    <col min="16134" max="16134" width="12.88671875" style="11" bestFit="1" customWidth="1"/>
    <col min="16135" max="16135" width="14.109375" style="11" bestFit="1" customWidth="1"/>
    <col min="16136" max="16136" width="12" style="11" bestFit="1" customWidth="1"/>
    <col min="16137" max="16384" width="11.5546875" style="11"/>
  </cols>
  <sheetData>
    <row r="1" spans="1:12" ht="13.8" x14ac:dyDescent="0.25">
      <c r="A1" s="274" t="s">
        <v>109</v>
      </c>
      <c r="B1" s="274"/>
      <c r="L1" s="21"/>
    </row>
    <row r="2" spans="1:12" ht="13.8" thickBot="1" x14ac:dyDescent="0.3"/>
    <row r="3" spans="1:12" s="71" customFormat="1" x14ac:dyDescent="0.25">
      <c r="A3" s="73" t="s">
        <v>4</v>
      </c>
      <c r="B3" s="73" t="s">
        <v>105</v>
      </c>
      <c r="C3" s="73" t="s">
        <v>104</v>
      </c>
      <c r="D3" s="73" t="s">
        <v>108</v>
      </c>
      <c r="E3" s="72"/>
      <c r="F3" s="275" t="s">
        <v>107</v>
      </c>
      <c r="G3" s="276"/>
    </row>
    <row r="4" spans="1:12" x14ac:dyDescent="0.25">
      <c r="A4" s="67" t="s">
        <v>106</v>
      </c>
      <c r="B4" s="66">
        <v>250000</v>
      </c>
      <c r="C4" s="65" t="e">
        <f t="shared" ref="C4:C15" si="0">VLOOKUP(B4,$F$5:$G$15,2,TRUE)</f>
        <v>#N/A</v>
      </c>
      <c r="D4" s="64" t="e">
        <f t="shared" ref="D4:D15" si="1">B4*C4</f>
        <v>#N/A</v>
      </c>
      <c r="E4" s="63"/>
      <c r="F4" s="70" t="s">
        <v>105</v>
      </c>
      <c r="G4" s="69" t="s">
        <v>104</v>
      </c>
    </row>
    <row r="5" spans="1:12" x14ac:dyDescent="0.25">
      <c r="A5" s="67" t="s">
        <v>103</v>
      </c>
      <c r="B5" s="66">
        <v>350000</v>
      </c>
      <c r="C5" s="65">
        <f t="shared" si="0"/>
        <v>0.15</v>
      </c>
      <c r="D5" s="64">
        <f t="shared" si="1"/>
        <v>52500</v>
      </c>
      <c r="E5" s="63"/>
      <c r="F5" s="62">
        <v>350000</v>
      </c>
      <c r="G5" s="68">
        <v>0.15</v>
      </c>
    </row>
    <row r="6" spans="1:12" x14ac:dyDescent="0.25">
      <c r="A6" s="67" t="s">
        <v>2</v>
      </c>
      <c r="B6" s="66">
        <v>300000</v>
      </c>
      <c r="C6" s="65" t="e">
        <f t="shared" si="0"/>
        <v>#N/A</v>
      </c>
      <c r="D6" s="64" t="e">
        <f t="shared" si="1"/>
        <v>#N/A</v>
      </c>
      <c r="E6" s="63"/>
      <c r="F6" s="62">
        <v>50000</v>
      </c>
      <c r="G6" s="68">
        <v>0.03</v>
      </c>
    </row>
    <row r="7" spans="1:12" x14ac:dyDescent="0.25">
      <c r="A7" s="67" t="s">
        <v>102</v>
      </c>
      <c r="B7" s="66">
        <v>150000</v>
      </c>
      <c r="C7" s="65" t="e">
        <f t="shared" si="0"/>
        <v>#N/A</v>
      </c>
      <c r="D7" s="64" t="e">
        <f t="shared" si="1"/>
        <v>#N/A</v>
      </c>
      <c r="E7" s="63"/>
      <c r="F7" s="62">
        <v>550000</v>
      </c>
      <c r="G7" s="68">
        <v>0.23</v>
      </c>
    </row>
    <row r="8" spans="1:12" x14ac:dyDescent="0.25">
      <c r="A8" s="67" t="s">
        <v>101</v>
      </c>
      <c r="B8" s="66">
        <v>430000</v>
      </c>
      <c r="C8" s="65">
        <f t="shared" si="0"/>
        <v>0.17</v>
      </c>
      <c r="D8" s="64">
        <f t="shared" si="1"/>
        <v>73100</v>
      </c>
      <c r="E8" s="63"/>
      <c r="F8" s="62">
        <v>100000</v>
      </c>
      <c r="G8" s="68">
        <v>0.05</v>
      </c>
    </row>
    <row r="9" spans="1:12" x14ac:dyDescent="0.25">
      <c r="A9" s="67" t="s">
        <v>100</v>
      </c>
      <c r="B9" s="66">
        <v>560000</v>
      </c>
      <c r="C9" s="65">
        <f t="shared" si="0"/>
        <v>7.0000000000000007E-2</v>
      </c>
      <c r="D9" s="64">
        <f t="shared" si="1"/>
        <v>39200.000000000007</v>
      </c>
      <c r="E9" s="63"/>
      <c r="F9" s="62">
        <v>300000</v>
      </c>
      <c r="G9" s="68">
        <v>0.13</v>
      </c>
    </row>
    <row r="10" spans="1:12" x14ac:dyDescent="0.25">
      <c r="A10" s="67" t="s">
        <v>99</v>
      </c>
      <c r="B10" s="66">
        <v>290000</v>
      </c>
      <c r="C10" s="65" t="e">
        <f t="shared" si="0"/>
        <v>#N/A</v>
      </c>
      <c r="D10" s="64" t="e">
        <f t="shared" si="1"/>
        <v>#N/A</v>
      </c>
      <c r="E10" s="63"/>
      <c r="F10" s="62">
        <v>400000</v>
      </c>
      <c r="G10" s="68">
        <v>0.17</v>
      </c>
    </row>
    <row r="11" spans="1:12" x14ac:dyDescent="0.25">
      <c r="A11" s="67" t="s">
        <v>98</v>
      </c>
      <c r="B11" s="66">
        <v>470000</v>
      </c>
      <c r="C11" s="65">
        <f t="shared" si="0"/>
        <v>7.0000000000000007E-2</v>
      </c>
      <c r="D11" s="64">
        <f t="shared" si="1"/>
        <v>32900</v>
      </c>
      <c r="E11" s="63"/>
      <c r="F11" s="62">
        <v>500000</v>
      </c>
      <c r="G11" s="68">
        <v>0.21</v>
      </c>
    </row>
    <row r="12" spans="1:12" x14ac:dyDescent="0.25">
      <c r="A12" s="67" t="s">
        <v>97</v>
      </c>
      <c r="B12" s="66">
        <v>140000</v>
      </c>
      <c r="C12" s="65" t="e">
        <f t="shared" si="0"/>
        <v>#N/A</v>
      </c>
      <c r="D12" s="64" t="e">
        <f t="shared" si="1"/>
        <v>#N/A</v>
      </c>
      <c r="E12" s="63"/>
      <c r="F12" s="62">
        <v>200000</v>
      </c>
      <c r="G12" s="68">
        <v>0.09</v>
      </c>
    </row>
    <row r="13" spans="1:12" x14ac:dyDescent="0.25">
      <c r="A13" s="67" t="s">
        <v>96</v>
      </c>
      <c r="B13" s="66">
        <v>48000</v>
      </c>
      <c r="C13" s="65" t="e">
        <f t="shared" si="0"/>
        <v>#N/A</v>
      </c>
      <c r="D13" s="64" t="e">
        <f t="shared" si="1"/>
        <v>#N/A</v>
      </c>
      <c r="E13" s="63"/>
      <c r="F13" s="62">
        <v>450000</v>
      </c>
      <c r="G13" s="68">
        <v>0.19</v>
      </c>
    </row>
    <row r="14" spans="1:12" x14ac:dyDescent="0.25">
      <c r="A14" s="67" t="s">
        <v>95</v>
      </c>
      <c r="B14" s="66">
        <v>310000</v>
      </c>
      <c r="C14" s="65" t="e">
        <f t="shared" si="0"/>
        <v>#N/A</v>
      </c>
      <c r="D14" s="64" t="e">
        <f t="shared" si="1"/>
        <v>#N/A</v>
      </c>
      <c r="E14" s="63"/>
      <c r="F14" s="62">
        <v>250000</v>
      </c>
      <c r="G14" s="68">
        <v>0.11</v>
      </c>
    </row>
    <row r="15" spans="1:12" ht="13.8" thickBot="1" x14ac:dyDescent="0.3">
      <c r="A15" s="67" t="s">
        <v>94</v>
      </c>
      <c r="B15" s="66">
        <v>29000</v>
      </c>
      <c r="C15" s="65" t="e">
        <f t="shared" si="0"/>
        <v>#N/A</v>
      </c>
      <c r="D15" s="64" t="e">
        <f t="shared" si="1"/>
        <v>#N/A</v>
      </c>
      <c r="E15" s="63"/>
      <c r="F15" s="62">
        <v>150000</v>
      </c>
      <c r="G15" s="61">
        <v>7.0000000000000007E-2</v>
      </c>
    </row>
    <row r="16" spans="1:12" x14ac:dyDescent="0.25">
      <c r="F16" s="60"/>
    </row>
  </sheetData>
  <mergeCells count="2">
    <mergeCell ref="A1:B1"/>
    <mergeCell ref="F3:G3"/>
  </mergeCells>
  <pageMargins left="0.78740157499999996" right="0.78740157499999996" top="0.984251969" bottom="0.984251969" header="0.4921259845" footer="0.4921259845"/>
  <headerFooter alignWithMargins="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FDDFD-9D7E-4B5B-B672-EC9EA26924F5}">
  <sheetPr codeName="Tabelle86"/>
  <dimension ref="A1:G16"/>
  <sheetViews>
    <sheetView zoomScale="130" zoomScaleNormal="130" workbookViewId="0">
      <selection activeCell="L1" sqref="L1"/>
    </sheetView>
  </sheetViews>
  <sheetFormatPr baseColWidth="10" defaultRowHeight="13.2" x14ac:dyDescent="0.25"/>
  <cols>
    <col min="1" max="1" width="11.5546875" style="11"/>
    <col min="2" max="2" width="12.88671875" style="11" bestFit="1" customWidth="1"/>
    <col min="3" max="3" width="14.109375" style="11" bestFit="1" customWidth="1"/>
    <col min="4" max="4" width="12.88671875" style="11" bestFit="1" customWidth="1"/>
    <col min="5" max="5" width="2.44140625" style="11" customWidth="1"/>
    <col min="6" max="6" width="12.88671875" style="11" bestFit="1" customWidth="1"/>
    <col min="7" max="7" width="14.109375" style="11" bestFit="1" customWidth="1"/>
    <col min="8" max="8" width="12" style="11" bestFit="1" customWidth="1"/>
    <col min="9" max="257" width="11.5546875" style="11"/>
    <col min="258" max="258" width="12.88671875" style="11" bestFit="1" customWidth="1"/>
    <col min="259" max="259" width="14.109375" style="11" bestFit="1" customWidth="1"/>
    <col min="260" max="260" width="12.88671875" style="11" bestFit="1" customWidth="1"/>
    <col min="261" max="261" width="2.44140625" style="11" customWidth="1"/>
    <col min="262" max="262" width="12.88671875" style="11" bestFit="1" customWidth="1"/>
    <col min="263" max="263" width="14.109375" style="11" bestFit="1" customWidth="1"/>
    <col min="264" max="264" width="12" style="11" bestFit="1" customWidth="1"/>
    <col min="265" max="513" width="11.5546875" style="11"/>
    <col min="514" max="514" width="12.88671875" style="11" bestFit="1" customWidth="1"/>
    <col min="515" max="515" width="14.109375" style="11" bestFit="1" customWidth="1"/>
    <col min="516" max="516" width="12.88671875" style="11" bestFit="1" customWidth="1"/>
    <col min="517" max="517" width="2.44140625" style="11" customWidth="1"/>
    <col min="518" max="518" width="12.88671875" style="11" bestFit="1" customWidth="1"/>
    <col min="519" max="519" width="14.109375" style="11" bestFit="1" customWidth="1"/>
    <col min="520" max="520" width="12" style="11" bestFit="1" customWidth="1"/>
    <col min="521" max="769" width="11.5546875" style="11"/>
    <col min="770" max="770" width="12.88671875" style="11" bestFit="1" customWidth="1"/>
    <col min="771" max="771" width="14.109375" style="11" bestFit="1" customWidth="1"/>
    <col min="772" max="772" width="12.88671875" style="11" bestFit="1" customWidth="1"/>
    <col min="773" max="773" width="2.44140625" style="11" customWidth="1"/>
    <col min="774" max="774" width="12.88671875" style="11" bestFit="1" customWidth="1"/>
    <col min="775" max="775" width="14.109375" style="11" bestFit="1" customWidth="1"/>
    <col min="776" max="776" width="12" style="11" bestFit="1" customWidth="1"/>
    <col min="777" max="1025" width="11.5546875" style="11"/>
    <col min="1026" max="1026" width="12.88671875" style="11" bestFit="1" customWidth="1"/>
    <col min="1027" max="1027" width="14.109375" style="11" bestFit="1" customWidth="1"/>
    <col min="1028" max="1028" width="12.88671875" style="11" bestFit="1" customWidth="1"/>
    <col min="1029" max="1029" width="2.44140625" style="11" customWidth="1"/>
    <col min="1030" max="1030" width="12.88671875" style="11" bestFit="1" customWidth="1"/>
    <col min="1031" max="1031" width="14.109375" style="11" bestFit="1" customWidth="1"/>
    <col min="1032" max="1032" width="12" style="11" bestFit="1" customWidth="1"/>
    <col min="1033" max="1281" width="11.5546875" style="11"/>
    <col min="1282" max="1282" width="12.88671875" style="11" bestFit="1" customWidth="1"/>
    <col min="1283" max="1283" width="14.109375" style="11" bestFit="1" customWidth="1"/>
    <col min="1284" max="1284" width="12.88671875" style="11" bestFit="1" customWidth="1"/>
    <col min="1285" max="1285" width="2.44140625" style="11" customWidth="1"/>
    <col min="1286" max="1286" width="12.88671875" style="11" bestFit="1" customWidth="1"/>
    <col min="1287" max="1287" width="14.109375" style="11" bestFit="1" customWidth="1"/>
    <col min="1288" max="1288" width="12" style="11" bestFit="1" customWidth="1"/>
    <col min="1289" max="1537" width="11.5546875" style="11"/>
    <col min="1538" max="1538" width="12.88671875" style="11" bestFit="1" customWidth="1"/>
    <col min="1539" max="1539" width="14.109375" style="11" bestFit="1" customWidth="1"/>
    <col min="1540" max="1540" width="12.88671875" style="11" bestFit="1" customWidth="1"/>
    <col min="1541" max="1541" width="2.44140625" style="11" customWidth="1"/>
    <col min="1542" max="1542" width="12.88671875" style="11" bestFit="1" customWidth="1"/>
    <col min="1543" max="1543" width="14.109375" style="11" bestFit="1" customWidth="1"/>
    <col min="1544" max="1544" width="12" style="11" bestFit="1" customWidth="1"/>
    <col min="1545" max="1793" width="11.5546875" style="11"/>
    <col min="1794" max="1794" width="12.88671875" style="11" bestFit="1" customWidth="1"/>
    <col min="1795" max="1795" width="14.109375" style="11" bestFit="1" customWidth="1"/>
    <col min="1796" max="1796" width="12.88671875" style="11" bestFit="1" customWidth="1"/>
    <col min="1797" max="1797" width="2.44140625" style="11" customWidth="1"/>
    <col min="1798" max="1798" width="12.88671875" style="11" bestFit="1" customWidth="1"/>
    <col min="1799" max="1799" width="14.109375" style="11" bestFit="1" customWidth="1"/>
    <col min="1800" max="1800" width="12" style="11" bestFit="1" customWidth="1"/>
    <col min="1801" max="2049" width="11.5546875" style="11"/>
    <col min="2050" max="2050" width="12.88671875" style="11" bestFit="1" customWidth="1"/>
    <col min="2051" max="2051" width="14.109375" style="11" bestFit="1" customWidth="1"/>
    <col min="2052" max="2052" width="12.88671875" style="11" bestFit="1" customWidth="1"/>
    <col min="2053" max="2053" width="2.44140625" style="11" customWidth="1"/>
    <col min="2054" max="2054" width="12.88671875" style="11" bestFit="1" customWidth="1"/>
    <col min="2055" max="2055" width="14.109375" style="11" bestFit="1" customWidth="1"/>
    <col min="2056" max="2056" width="12" style="11" bestFit="1" customWidth="1"/>
    <col min="2057" max="2305" width="11.5546875" style="11"/>
    <col min="2306" max="2306" width="12.88671875" style="11" bestFit="1" customWidth="1"/>
    <col min="2307" max="2307" width="14.109375" style="11" bestFit="1" customWidth="1"/>
    <col min="2308" max="2308" width="12.88671875" style="11" bestFit="1" customWidth="1"/>
    <col min="2309" max="2309" width="2.44140625" style="11" customWidth="1"/>
    <col min="2310" max="2310" width="12.88671875" style="11" bestFit="1" customWidth="1"/>
    <col min="2311" max="2311" width="14.109375" style="11" bestFit="1" customWidth="1"/>
    <col min="2312" max="2312" width="12" style="11" bestFit="1" customWidth="1"/>
    <col min="2313" max="2561" width="11.5546875" style="11"/>
    <col min="2562" max="2562" width="12.88671875" style="11" bestFit="1" customWidth="1"/>
    <col min="2563" max="2563" width="14.109375" style="11" bestFit="1" customWidth="1"/>
    <col min="2564" max="2564" width="12.88671875" style="11" bestFit="1" customWidth="1"/>
    <col min="2565" max="2565" width="2.44140625" style="11" customWidth="1"/>
    <col min="2566" max="2566" width="12.88671875" style="11" bestFit="1" customWidth="1"/>
    <col min="2567" max="2567" width="14.109375" style="11" bestFit="1" customWidth="1"/>
    <col min="2568" max="2568" width="12" style="11" bestFit="1" customWidth="1"/>
    <col min="2569" max="2817" width="11.5546875" style="11"/>
    <col min="2818" max="2818" width="12.88671875" style="11" bestFit="1" customWidth="1"/>
    <col min="2819" max="2819" width="14.109375" style="11" bestFit="1" customWidth="1"/>
    <col min="2820" max="2820" width="12.88671875" style="11" bestFit="1" customWidth="1"/>
    <col min="2821" max="2821" width="2.44140625" style="11" customWidth="1"/>
    <col min="2822" max="2822" width="12.88671875" style="11" bestFit="1" customWidth="1"/>
    <col min="2823" max="2823" width="14.109375" style="11" bestFit="1" customWidth="1"/>
    <col min="2824" max="2824" width="12" style="11" bestFit="1" customWidth="1"/>
    <col min="2825" max="3073" width="11.5546875" style="11"/>
    <col min="3074" max="3074" width="12.88671875" style="11" bestFit="1" customWidth="1"/>
    <col min="3075" max="3075" width="14.109375" style="11" bestFit="1" customWidth="1"/>
    <col min="3076" max="3076" width="12.88671875" style="11" bestFit="1" customWidth="1"/>
    <col min="3077" max="3077" width="2.44140625" style="11" customWidth="1"/>
    <col min="3078" max="3078" width="12.88671875" style="11" bestFit="1" customWidth="1"/>
    <col min="3079" max="3079" width="14.109375" style="11" bestFit="1" customWidth="1"/>
    <col min="3080" max="3080" width="12" style="11" bestFit="1" customWidth="1"/>
    <col min="3081" max="3329" width="11.5546875" style="11"/>
    <col min="3330" max="3330" width="12.88671875" style="11" bestFit="1" customWidth="1"/>
    <col min="3331" max="3331" width="14.109375" style="11" bestFit="1" customWidth="1"/>
    <col min="3332" max="3332" width="12.88671875" style="11" bestFit="1" customWidth="1"/>
    <col min="3333" max="3333" width="2.44140625" style="11" customWidth="1"/>
    <col min="3334" max="3334" width="12.88671875" style="11" bestFit="1" customWidth="1"/>
    <col min="3335" max="3335" width="14.109375" style="11" bestFit="1" customWidth="1"/>
    <col min="3336" max="3336" width="12" style="11" bestFit="1" customWidth="1"/>
    <col min="3337" max="3585" width="11.5546875" style="11"/>
    <col min="3586" max="3586" width="12.88671875" style="11" bestFit="1" customWidth="1"/>
    <col min="3587" max="3587" width="14.109375" style="11" bestFit="1" customWidth="1"/>
    <col min="3588" max="3588" width="12.88671875" style="11" bestFit="1" customWidth="1"/>
    <col min="3589" max="3589" width="2.44140625" style="11" customWidth="1"/>
    <col min="3590" max="3590" width="12.88671875" style="11" bestFit="1" customWidth="1"/>
    <col min="3591" max="3591" width="14.109375" style="11" bestFit="1" customWidth="1"/>
    <col min="3592" max="3592" width="12" style="11" bestFit="1" customWidth="1"/>
    <col min="3593" max="3841" width="11.5546875" style="11"/>
    <col min="3842" max="3842" width="12.88671875" style="11" bestFit="1" customWidth="1"/>
    <col min="3843" max="3843" width="14.109375" style="11" bestFit="1" customWidth="1"/>
    <col min="3844" max="3844" width="12.88671875" style="11" bestFit="1" customWidth="1"/>
    <col min="3845" max="3845" width="2.44140625" style="11" customWidth="1"/>
    <col min="3846" max="3846" width="12.88671875" style="11" bestFit="1" customWidth="1"/>
    <col min="3847" max="3847" width="14.109375" style="11" bestFit="1" customWidth="1"/>
    <col min="3848" max="3848" width="12" style="11" bestFit="1" customWidth="1"/>
    <col min="3849" max="4097" width="11.5546875" style="11"/>
    <col min="4098" max="4098" width="12.88671875" style="11" bestFit="1" customWidth="1"/>
    <col min="4099" max="4099" width="14.109375" style="11" bestFit="1" customWidth="1"/>
    <col min="4100" max="4100" width="12.88671875" style="11" bestFit="1" customWidth="1"/>
    <col min="4101" max="4101" width="2.44140625" style="11" customWidth="1"/>
    <col min="4102" max="4102" width="12.88671875" style="11" bestFit="1" customWidth="1"/>
    <col min="4103" max="4103" width="14.109375" style="11" bestFit="1" customWidth="1"/>
    <col min="4104" max="4104" width="12" style="11" bestFit="1" customWidth="1"/>
    <col min="4105" max="4353" width="11.5546875" style="11"/>
    <col min="4354" max="4354" width="12.88671875" style="11" bestFit="1" customWidth="1"/>
    <col min="4355" max="4355" width="14.109375" style="11" bestFit="1" customWidth="1"/>
    <col min="4356" max="4356" width="12.88671875" style="11" bestFit="1" customWidth="1"/>
    <col min="4357" max="4357" width="2.44140625" style="11" customWidth="1"/>
    <col min="4358" max="4358" width="12.88671875" style="11" bestFit="1" customWidth="1"/>
    <col min="4359" max="4359" width="14.109375" style="11" bestFit="1" customWidth="1"/>
    <col min="4360" max="4360" width="12" style="11" bestFit="1" customWidth="1"/>
    <col min="4361" max="4609" width="11.5546875" style="11"/>
    <col min="4610" max="4610" width="12.88671875" style="11" bestFit="1" customWidth="1"/>
    <col min="4611" max="4611" width="14.109375" style="11" bestFit="1" customWidth="1"/>
    <col min="4612" max="4612" width="12.88671875" style="11" bestFit="1" customWidth="1"/>
    <col min="4613" max="4613" width="2.44140625" style="11" customWidth="1"/>
    <col min="4614" max="4614" width="12.88671875" style="11" bestFit="1" customWidth="1"/>
    <col min="4615" max="4615" width="14.109375" style="11" bestFit="1" customWidth="1"/>
    <col min="4616" max="4616" width="12" style="11" bestFit="1" customWidth="1"/>
    <col min="4617" max="4865" width="11.5546875" style="11"/>
    <col min="4866" max="4866" width="12.88671875" style="11" bestFit="1" customWidth="1"/>
    <col min="4867" max="4867" width="14.109375" style="11" bestFit="1" customWidth="1"/>
    <col min="4868" max="4868" width="12.88671875" style="11" bestFit="1" customWidth="1"/>
    <col min="4869" max="4869" width="2.44140625" style="11" customWidth="1"/>
    <col min="4870" max="4870" width="12.88671875" style="11" bestFit="1" customWidth="1"/>
    <col min="4871" max="4871" width="14.109375" style="11" bestFit="1" customWidth="1"/>
    <col min="4872" max="4872" width="12" style="11" bestFit="1" customWidth="1"/>
    <col min="4873" max="5121" width="11.5546875" style="11"/>
    <col min="5122" max="5122" width="12.88671875" style="11" bestFit="1" customWidth="1"/>
    <col min="5123" max="5123" width="14.109375" style="11" bestFit="1" customWidth="1"/>
    <col min="5124" max="5124" width="12.88671875" style="11" bestFit="1" customWidth="1"/>
    <col min="5125" max="5125" width="2.44140625" style="11" customWidth="1"/>
    <col min="5126" max="5126" width="12.88671875" style="11" bestFit="1" customWidth="1"/>
    <col min="5127" max="5127" width="14.109375" style="11" bestFit="1" customWidth="1"/>
    <col min="5128" max="5128" width="12" style="11" bestFit="1" customWidth="1"/>
    <col min="5129" max="5377" width="11.5546875" style="11"/>
    <col min="5378" max="5378" width="12.88671875" style="11" bestFit="1" customWidth="1"/>
    <col min="5379" max="5379" width="14.109375" style="11" bestFit="1" customWidth="1"/>
    <col min="5380" max="5380" width="12.88671875" style="11" bestFit="1" customWidth="1"/>
    <col min="5381" max="5381" width="2.44140625" style="11" customWidth="1"/>
    <col min="5382" max="5382" width="12.88671875" style="11" bestFit="1" customWidth="1"/>
    <col min="5383" max="5383" width="14.109375" style="11" bestFit="1" customWidth="1"/>
    <col min="5384" max="5384" width="12" style="11" bestFit="1" customWidth="1"/>
    <col min="5385" max="5633" width="11.5546875" style="11"/>
    <col min="5634" max="5634" width="12.88671875" style="11" bestFit="1" customWidth="1"/>
    <col min="5635" max="5635" width="14.109375" style="11" bestFit="1" customWidth="1"/>
    <col min="5636" max="5636" width="12.88671875" style="11" bestFit="1" customWidth="1"/>
    <col min="5637" max="5637" width="2.44140625" style="11" customWidth="1"/>
    <col min="5638" max="5638" width="12.88671875" style="11" bestFit="1" customWidth="1"/>
    <col min="5639" max="5639" width="14.109375" style="11" bestFit="1" customWidth="1"/>
    <col min="5640" max="5640" width="12" style="11" bestFit="1" customWidth="1"/>
    <col min="5641" max="5889" width="11.5546875" style="11"/>
    <col min="5890" max="5890" width="12.88671875" style="11" bestFit="1" customWidth="1"/>
    <col min="5891" max="5891" width="14.109375" style="11" bestFit="1" customWidth="1"/>
    <col min="5892" max="5892" width="12.88671875" style="11" bestFit="1" customWidth="1"/>
    <col min="5893" max="5893" width="2.44140625" style="11" customWidth="1"/>
    <col min="5894" max="5894" width="12.88671875" style="11" bestFit="1" customWidth="1"/>
    <col min="5895" max="5895" width="14.109375" style="11" bestFit="1" customWidth="1"/>
    <col min="5896" max="5896" width="12" style="11" bestFit="1" customWidth="1"/>
    <col min="5897" max="6145" width="11.5546875" style="11"/>
    <col min="6146" max="6146" width="12.88671875" style="11" bestFit="1" customWidth="1"/>
    <col min="6147" max="6147" width="14.109375" style="11" bestFit="1" customWidth="1"/>
    <col min="6148" max="6148" width="12.88671875" style="11" bestFit="1" customWidth="1"/>
    <col min="6149" max="6149" width="2.44140625" style="11" customWidth="1"/>
    <col min="6150" max="6150" width="12.88671875" style="11" bestFit="1" customWidth="1"/>
    <col min="6151" max="6151" width="14.109375" style="11" bestFit="1" customWidth="1"/>
    <col min="6152" max="6152" width="12" style="11" bestFit="1" customWidth="1"/>
    <col min="6153" max="6401" width="11.5546875" style="11"/>
    <col min="6402" max="6402" width="12.88671875" style="11" bestFit="1" customWidth="1"/>
    <col min="6403" max="6403" width="14.109375" style="11" bestFit="1" customWidth="1"/>
    <col min="6404" max="6404" width="12.88671875" style="11" bestFit="1" customWidth="1"/>
    <col min="6405" max="6405" width="2.44140625" style="11" customWidth="1"/>
    <col min="6406" max="6406" width="12.88671875" style="11" bestFit="1" customWidth="1"/>
    <col min="6407" max="6407" width="14.109375" style="11" bestFit="1" customWidth="1"/>
    <col min="6408" max="6408" width="12" style="11" bestFit="1" customWidth="1"/>
    <col min="6409" max="6657" width="11.5546875" style="11"/>
    <col min="6658" max="6658" width="12.88671875" style="11" bestFit="1" customWidth="1"/>
    <col min="6659" max="6659" width="14.109375" style="11" bestFit="1" customWidth="1"/>
    <col min="6660" max="6660" width="12.88671875" style="11" bestFit="1" customWidth="1"/>
    <col min="6661" max="6661" width="2.44140625" style="11" customWidth="1"/>
    <col min="6662" max="6662" width="12.88671875" style="11" bestFit="1" customWidth="1"/>
    <col min="6663" max="6663" width="14.109375" style="11" bestFit="1" customWidth="1"/>
    <col min="6664" max="6664" width="12" style="11" bestFit="1" customWidth="1"/>
    <col min="6665" max="6913" width="11.5546875" style="11"/>
    <col min="6914" max="6914" width="12.88671875" style="11" bestFit="1" customWidth="1"/>
    <col min="6915" max="6915" width="14.109375" style="11" bestFit="1" customWidth="1"/>
    <col min="6916" max="6916" width="12.88671875" style="11" bestFit="1" customWidth="1"/>
    <col min="6917" max="6917" width="2.44140625" style="11" customWidth="1"/>
    <col min="6918" max="6918" width="12.88671875" style="11" bestFit="1" customWidth="1"/>
    <col min="6919" max="6919" width="14.109375" style="11" bestFit="1" customWidth="1"/>
    <col min="6920" max="6920" width="12" style="11" bestFit="1" customWidth="1"/>
    <col min="6921" max="7169" width="11.5546875" style="11"/>
    <col min="7170" max="7170" width="12.88671875" style="11" bestFit="1" customWidth="1"/>
    <col min="7171" max="7171" width="14.109375" style="11" bestFit="1" customWidth="1"/>
    <col min="7172" max="7172" width="12.88671875" style="11" bestFit="1" customWidth="1"/>
    <col min="7173" max="7173" width="2.44140625" style="11" customWidth="1"/>
    <col min="7174" max="7174" width="12.88671875" style="11" bestFit="1" customWidth="1"/>
    <col min="7175" max="7175" width="14.109375" style="11" bestFit="1" customWidth="1"/>
    <col min="7176" max="7176" width="12" style="11" bestFit="1" customWidth="1"/>
    <col min="7177" max="7425" width="11.5546875" style="11"/>
    <col min="7426" max="7426" width="12.88671875" style="11" bestFit="1" customWidth="1"/>
    <col min="7427" max="7427" width="14.109375" style="11" bestFit="1" customWidth="1"/>
    <col min="7428" max="7428" width="12.88671875" style="11" bestFit="1" customWidth="1"/>
    <col min="7429" max="7429" width="2.44140625" style="11" customWidth="1"/>
    <col min="7430" max="7430" width="12.88671875" style="11" bestFit="1" customWidth="1"/>
    <col min="7431" max="7431" width="14.109375" style="11" bestFit="1" customWidth="1"/>
    <col min="7432" max="7432" width="12" style="11" bestFit="1" customWidth="1"/>
    <col min="7433" max="7681" width="11.5546875" style="11"/>
    <col min="7682" max="7682" width="12.88671875" style="11" bestFit="1" customWidth="1"/>
    <col min="7683" max="7683" width="14.109375" style="11" bestFit="1" customWidth="1"/>
    <col min="7684" max="7684" width="12.88671875" style="11" bestFit="1" customWidth="1"/>
    <col min="7685" max="7685" width="2.44140625" style="11" customWidth="1"/>
    <col min="7686" max="7686" width="12.88671875" style="11" bestFit="1" customWidth="1"/>
    <col min="7687" max="7687" width="14.109375" style="11" bestFit="1" customWidth="1"/>
    <col min="7688" max="7688" width="12" style="11" bestFit="1" customWidth="1"/>
    <col min="7689" max="7937" width="11.5546875" style="11"/>
    <col min="7938" max="7938" width="12.88671875" style="11" bestFit="1" customWidth="1"/>
    <col min="7939" max="7939" width="14.109375" style="11" bestFit="1" customWidth="1"/>
    <col min="7940" max="7940" width="12.88671875" style="11" bestFit="1" customWidth="1"/>
    <col min="7941" max="7941" width="2.44140625" style="11" customWidth="1"/>
    <col min="7942" max="7942" width="12.88671875" style="11" bestFit="1" customWidth="1"/>
    <col min="7943" max="7943" width="14.109375" style="11" bestFit="1" customWidth="1"/>
    <col min="7944" max="7944" width="12" style="11" bestFit="1" customWidth="1"/>
    <col min="7945" max="8193" width="11.5546875" style="11"/>
    <col min="8194" max="8194" width="12.88671875" style="11" bestFit="1" customWidth="1"/>
    <col min="8195" max="8195" width="14.109375" style="11" bestFit="1" customWidth="1"/>
    <col min="8196" max="8196" width="12.88671875" style="11" bestFit="1" customWidth="1"/>
    <col min="8197" max="8197" width="2.44140625" style="11" customWidth="1"/>
    <col min="8198" max="8198" width="12.88671875" style="11" bestFit="1" customWidth="1"/>
    <col min="8199" max="8199" width="14.109375" style="11" bestFit="1" customWidth="1"/>
    <col min="8200" max="8200" width="12" style="11" bestFit="1" customWidth="1"/>
    <col min="8201" max="8449" width="11.5546875" style="11"/>
    <col min="8450" max="8450" width="12.88671875" style="11" bestFit="1" customWidth="1"/>
    <col min="8451" max="8451" width="14.109375" style="11" bestFit="1" customWidth="1"/>
    <col min="8452" max="8452" width="12.88671875" style="11" bestFit="1" customWidth="1"/>
    <col min="8453" max="8453" width="2.44140625" style="11" customWidth="1"/>
    <col min="8454" max="8454" width="12.88671875" style="11" bestFit="1" customWidth="1"/>
    <col min="8455" max="8455" width="14.109375" style="11" bestFit="1" customWidth="1"/>
    <col min="8456" max="8456" width="12" style="11" bestFit="1" customWidth="1"/>
    <col min="8457" max="8705" width="11.5546875" style="11"/>
    <col min="8706" max="8706" width="12.88671875" style="11" bestFit="1" customWidth="1"/>
    <col min="8707" max="8707" width="14.109375" style="11" bestFit="1" customWidth="1"/>
    <col min="8708" max="8708" width="12.88671875" style="11" bestFit="1" customWidth="1"/>
    <col min="8709" max="8709" width="2.44140625" style="11" customWidth="1"/>
    <col min="8710" max="8710" width="12.88671875" style="11" bestFit="1" customWidth="1"/>
    <col min="8711" max="8711" width="14.109375" style="11" bestFit="1" customWidth="1"/>
    <col min="8712" max="8712" width="12" style="11" bestFit="1" customWidth="1"/>
    <col min="8713" max="8961" width="11.5546875" style="11"/>
    <col min="8962" max="8962" width="12.88671875" style="11" bestFit="1" customWidth="1"/>
    <col min="8963" max="8963" width="14.109375" style="11" bestFit="1" customWidth="1"/>
    <col min="8964" max="8964" width="12.88671875" style="11" bestFit="1" customWidth="1"/>
    <col min="8965" max="8965" width="2.44140625" style="11" customWidth="1"/>
    <col min="8966" max="8966" width="12.88671875" style="11" bestFit="1" customWidth="1"/>
    <col min="8967" max="8967" width="14.109375" style="11" bestFit="1" customWidth="1"/>
    <col min="8968" max="8968" width="12" style="11" bestFit="1" customWidth="1"/>
    <col min="8969" max="9217" width="11.5546875" style="11"/>
    <col min="9218" max="9218" width="12.88671875" style="11" bestFit="1" customWidth="1"/>
    <col min="9219" max="9219" width="14.109375" style="11" bestFit="1" customWidth="1"/>
    <col min="9220" max="9220" width="12.88671875" style="11" bestFit="1" customWidth="1"/>
    <col min="9221" max="9221" width="2.44140625" style="11" customWidth="1"/>
    <col min="9222" max="9222" width="12.88671875" style="11" bestFit="1" customWidth="1"/>
    <col min="9223" max="9223" width="14.109375" style="11" bestFit="1" customWidth="1"/>
    <col min="9224" max="9224" width="12" style="11" bestFit="1" customWidth="1"/>
    <col min="9225" max="9473" width="11.5546875" style="11"/>
    <col min="9474" max="9474" width="12.88671875" style="11" bestFit="1" customWidth="1"/>
    <col min="9475" max="9475" width="14.109375" style="11" bestFit="1" customWidth="1"/>
    <col min="9476" max="9476" width="12.88671875" style="11" bestFit="1" customWidth="1"/>
    <col min="9477" max="9477" width="2.44140625" style="11" customWidth="1"/>
    <col min="9478" max="9478" width="12.88671875" style="11" bestFit="1" customWidth="1"/>
    <col min="9479" max="9479" width="14.109375" style="11" bestFit="1" customWidth="1"/>
    <col min="9480" max="9480" width="12" style="11" bestFit="1" customWidth="1"/>
    <col min="9481" max="9729" width="11.5546875" style="11"/>
    <col min="9730" max="9730" width="12.88671875" style="11" bestFit="1" customWidth="1"/>
    <col min="9731" max="9731" width="14.109375" style="11" bestFit="1" customWidth="1"/>
    <col min="9732" max="9732" width="12.88671875" style="11" bestFit="1" customWidth="1"/>
    <col min="9733" max="9733" width="2.44140625" style="11" customWidth="1"/>
    <col min="9734" max="9734" width="12.88671875" style="11" bestFit="1" customWidth="1"/>
    <col min="9735" max="9735" width="14.109375" style="11" bestFit="1" customWidth="1"/>
    <col min="9736" max="9736" width="12" style="11" bestFit="1" customWidth="1"/>
    <col min="9737" max="9985" width="11.5546875" style="11"/>
    <col min="9986" max="9986" width="12.88671875" style="11" bestFit="1" customWidth="1"/>
    <col min="9987" max="9987" width="14.109375" style="11" bestFit="1" customWidth="1"/>
    <col min="9988" max="9988" width="12.88671875" style="11" bestFit="1" customWidth="1"/>
    <col min="9989" max="9989" width="2.44140625" style="11" customWidth="1"/>
    <col min="9990" max="9990" width="12.88671875" style="11" bestFit="1" customWidth="1"/>
    <col min="9991" max="9991" width="14.109375" style="11" bestFit="1" customWidth="1"/>
    <col min="9992" max="9992" width="12" style="11" bestFit="1" customWidth="1"/>
    <col min="9993" max="10241" width="11.5546875" style="11"/>
    <col min="10242" max="10242" width="12.88671875" style="11" bestFit="1" customWidth="1"/>
    <col min="10243" max="10243" width="14.109375" style="11" bestFit="1" customWidth="1"/>
    <col min="10244" max="10244" width="12.88671875" style="11" bestFit="1" customWidth="1"/>
    <col min="10245" max="10245" width="2.44140625" style="11" customWidth="1"/>
    <col min="10246" max="10246" width="12.88671875" style="11" bestFit="1" customWidth="1"/>
    <col min="10247" max="10247" width="14.109375" style="11" bestFit="1" customWidth="1"/>
    <col min="10248" max="10248" width="12" style="11" bestFit="1" customWidth="1"/>
    <col min="10249" max="10497" width="11.5546875" style="11"/>
    <col min="10498" max="10498" width="12.88671875" style="11" bestFit="1" customWidth="1"/>
    <col min="10499" max="10499" width="14.109375" style="11" bestFit="1" customWidth="1"/>
    <col min="10500" max="10500" width="12.88671875" style="11" bestFit="1" customWidth="1"/>
    <col min="10501" max="10501" width="2.44140625" style="11" customWidth="1"/>
    <col min="10502" max="10502" width="12.88671875" style="11" bestFit="1" customWidth="1"/>
    <col min="10503" max="10503" width="14.109375" style="11" bestFit="1" customWidth="1"/>
    <col min="10504" max="10504" width="12" style="11" bestFit="1" customWidth="1"/>
    <col min="10505" max="10753" width="11.5546875" style="11"/>
    <col min="10754" max="10754" width="12.88671875" style="11" bestFit="1" customWidth="1"/>
    <col min="10755" max="10755" width="14.109375" style="11" bestFit="1" customWidth="1"/>
    <col min="10756" max="10756" width="12.88671875" style="11" bestFit="1" customWidth="1"/>
    <col min="10757" max="10757" width="2.44140625" style="11" customWidth="1"/>
    <col min="10758" max="10758" width="12.88671875" style="11" bestFit="1" customWidth="1"/>
    <col min="10759" max="10759" width="14.109375" style="11" bestFit="1" customWidth="1"/>
    <col min="10760" max="10760" width="12" style="11" bestFit="1" customWidth="1"/>
    <col min="10761" max="11009" width="11.5546875" style="11"/>
    <col min="11010" max="11010" width="12.88671875" style="11" bestFit="1" customWidth="1"/>
    <col min="11011" max="11011" width="14.109375" style="11" bestFit="1" customWidth="1"/>
    <col min="11012" max="11012" width="12.88671875" style="11" bestFit="1" customWidth="1"/>
    <col min="11013" max="11013" width="2.44140625" style="11" customWidth="1"/>
    <col min="11014" max="11014" width="12.88671875" style="11" bestFit="1" customWidth="1"/>
    <col min="11015" max="11015" width="14.109375" style="11" bestFit="1" customWidth="1"/>
    <col min="11016" max="11016" width="12" style="11" bestFit="1" customWidth="1"/>
    <col min="11017" max="11265" width="11.5546875" style="11"/>
    <col min="11266" max="11266" width="12.88671875" style="11" bestFit="1" customWidth="1"/>
    <col min="11267" max="11267" width="14.109375" style="11" bestFit="1" customWidth="1"/>
    <col min="11268" max="11268" width="12.88671875" style="11" bestFit="1" customWidth="1"/>
    <col min="11269" max="11269" width="2.44140625" style="11" customWidth="1"/>
    <col min="11270" max="11270" width="12.88671875" style="11" bestFit="1" customWidth="1"/>
    <col min="11271" max="11271" width="14.109375" style="11" bestFit="1" customWidth="1"/>
    <col min="11272" max="11272" width="12" style="11" bestFit="1" customWidth="1"/>
    <col min="11273" max="11521" width="11.5546875" style="11"/>
    <col min="11522" max="11522" width="12.88671875" style="11" bestFit="1" customWidth="1"/>
    <col min="11523" max="11523" width="14.109375" style="11" bestFit="1" customWidth="1"/>
    <col min="11524" max="11524" width="12.88671875" style="11" bestFit="1" customWidth="1"/>
    <col min="11525" max="11525" width="2.44140625" style="11" customWidth="1"/>
    <col min="11526" max="11526" width="12.88671875" style="11" bestFit="1" customWidth="1"/>
    <col min="11527" max="11527" width="14.109375" style="11" bestFit="1" customWidth="1"/>
    <col min="11528" max="11528" width="12" style="11" bestFit="1" customWidth="1"/>
    <col min="11529" max="11777" width="11.5546875" style="11"/>
    <col min="11778" max="11778" width="12.88671875" style="11" bestFit="1" customWidth="1"/>
    <col min="11779" max="11779" width="14.109375" style="11" bestFit="1" customWidth="1"/>
    <col min="11780" max="11780" width="12.88671875" style="11" bestFit="1" customWidth="1"/>
    <col min="11781" max="11781" width="2.44140625" style="11" customWidth="1"/>
    <col min="11782" max="11782" width="12.88671875" style="11" bestFit="1" customWidth="1"/>
    <col min="11783" max="11783" width="14.109375" style="11" bestFit="1" customWidth="1"/>
    <col min="11784" max="11784" width="12" style="11" bestFit="1" customWidth="1"/>
    <col min="11785" max="12033" width="11.5546875" style="11"/>
    <col min="12034" max="12034" width="12.88671875" style="11" bestFit="1" customWidth="1"/>
    <col min="12035" max="12035" width="14.109375" style="11" bestFit="1" customWidth="1"/>
    <col min="12036" max="12036" width="12.88671875" style="11" bestFit="1" customWidth="1"/>
    <col min="12037" max="12037" width="2.44140625" style="11" customWidth="1"/>
    <col min="12038" max="12038" width="12.88671875" style="11" bestFit="1" customWidth="1"/>
    <col min="12039" max="12039" width="14.109375" style="11" bestFit="1" customWidth="1"/>
    <col min="12040" max="12040" width="12" style="11" bestFit="1" customWidth="1"/>
    <col min="12041" max="12289" width="11.5546875" style="11"/>
    <col min="12290" max="12290" width="12.88671875" style="11" bestFit="1" customWidth="1"/>
    <col min="12291" max="12291" width="14.109375" style="11" bestFit="1" customWidth="1"/>
    <col min="12292" max="12292" width="12.88671875" style="11" bestFit="1" customWidth="1"/>
    <col min="12293" max="12293" width="2.44140625" style="11" customWidth="1"/>
    <col min="12294" max="12294" width="12.88671875" style="11" bestFit="1" customWidth="1"/>
    <col min="12295" max="12295" width="14.109375" style="11" bestFit="1" customWidth="1"/>
    <col min="12296" max="12296" width="12" style="11" bestFit="1" customWidth="1"/>
    <col min="12297" max="12545" width="11.5546875" style="11"/>
    <col min="12546" max="12546" width="12.88671875" style="11" bestFit="1" customWidth="1"/>
    <col min="12547" max="12547" width="14.109375" style="11" bestFit="1" customWidth="1"/>
    <col min="12548" max="12548" width="12.88671875" style="11" bestFit="1" customWidth="1"/>
    <col min="12549" max="12549" width="2.44140625" style="11" customWidth="1"/>
    <col min="12550" max="12550" width="12.88671875" style="11" bestFit="1" customWidth="1"/>
    <col min="12551" max="12551" width="14.109375" style="11" bestFit="1" customWidth="1"/>
    <col min="12552" max="12552" width="12" style="11" bestFit="1" customWidth="1"/>
    <col min="12553" max="12801" width="11.5546875" style="11"/>
    <col min="12802" max="12802" width="12.88671875" style="11" bestFit="1" customWidth="1"/>
    <col min="12803" max="12803" width="14.109375" style="11" bestFit="1" customWidth="1"/>
    <col min="12804" max="12804" width="12.88671875" style="11" bestFit="1" customWidth="1"/>
    <col min="12805" max="12805" width="2.44140625" style="11" customWidth="1"/>
    <col min="12806" max="12806" width="12.88671875" style="11" bestFit="1" customWidth="1"/>
    <col min="12807" max="12807" width="14.109375" style="11" bestFit="1" customWidth="1"/>
    <col min="12808" max="12808" width="12" style="11" bestFit="1" customWidth="1"/>
    <col min="12809" max="13057" width="11.5546875" style="11"/>
    <col min="13058" max="13058" width="12.88671875" style="11" bestFit="1" customWidth="1"/>
    <col min="13059" max="13059" width="14.109375" style="11" bestFit="1" customWidth="1"/>
    <col min="13060" max="13060" width="12.88671875" style="11" bestFit="1" customWidth="1"/>
    <col min="13061" max="13061" width="2.44140625" style="11" customWidth="1"/>
    <col min="13062" max="13062" width="12.88671875" style="11" bestFit="1" customWidth="1"/>
    <col min="13063" max="13063" width="14.109375" style="11" bestFit="1" customWidth="1"/>
    <col min="13064" max="13064" width="12" style="11" bestFit="1" customWidth="1"/>
    <col min="13065" max="13313" width="11.5546875" style="11"/>
    <col min="13314" max="13314" width="12.88671875" style="11" bestFit="1" customWidth="1"/>
    <col min="13315" max="13315" width="14.109375" style="11" bestFit="1" customWidth="1"/>
    <col min="13316" max="13316" width="12.88671875" style="11" bestFit="1" customWidth="1"/>
    <col min="13317" max="13317" width="2.44140625" style="11" customWidth="1"/>
    <col min="13318" max="13318" width="12.88671875" style="11" bestFit="1" customWidth="1"/>
    <col min="13319" max="13319" width="14.109375" style="11" bestFit="1" customWidth="1"/>
    <col min="13320" max="13320" width="12" style="11" bestFit="1" customWidth="1"/>
    <col min="13321" max="13569" width="11.5546875" style="11"/>
    <col min="13570" max="13570" width="12.88671875" style="11" bestFit="1" customWidth="1"/>
    <col min="13571" max="13571" width="14.109375" style="11" bestFit="1" customWidth="1"/>
    <col min="13572" max="13572" width="12.88671875" style="11" bestFit="1" customWidth="1"/>
    <col min="13573" max="13573" width="2.44140625" style="11" customWidth="1"/>
    <col min="13574" max="13574" width="12.88671875" style="11" bestFit="1" customWidth="1"/>
    <col min="13575" max="13575" width="14.109375" style="11" bestFit="1" customWidth="1"/>
    <col min="13576" max="13576" width="12" style="11" bestFit="1" customWidth="1"/>
    <col min="13577" max="13825" width="11.5546875" style="11"/>
    <col min="13826" max="13826" width="12.88671875" style="11" bestFit="1" customWidth="1"/>
    <col min="13827" max="13827" width="14.109375" style="11" bestFit="1" customWidth="1"/>
    <col min="13828" max="13828" width="12.88671875" style="11" bestFit="1" customWidth="1"/>
    <col min="13829" max="13829" width="2.44140625" style="11" customWidth="1"/>
    <col min="13830" max="13830" width="12.88671875" style="11" bestFit="1" customWidth="1"/>
    <col min="13831" max="13831" width="14.109375" style="11" bestFit="1" customWidth="1"/>
    <col min="13832" max="13832" width="12" style="11" bestFit="1" customWidth="1"/>
    <col min="13833" max="14081" width="11.5546875" style="11"/>
    <col min="14082" max="14082" width="12.88671875" style="11" bestFit="1" customWidth="1"/>
    <col min="14083" max="14083" width="14.109375" style="11" bestFit="1" customWidth="1"/>
    <col min="14084" max="14084" width="12.88671875" style="11" bestFit="1" customWidth="1"/>
    <col min="14085" max="14085" width="2.44140625" style="11" customWidth="1"/>
    <col min="14086" max="14086" width="12.88671875" style="11" bestFit="1" customWidth="1"/>
    <col min="14087" max="14087" width="14.109375" style="11" bestFit="1" customWidth="1"/>
    <col min="14088" max="14088" width="12" style="11" bestFit="1" customWidth="1"/>
    <col min="14089" max="14337" width="11.5546875" style="11"/>
    <col min="14338" max="14338" width="12.88671875" style="11" bestFit="1" customWidth="1"/>
    <col min="14339" max="14339" width="14.109375" style="11" bestFit="1" customWidth="1"/>
    <col min="14340" max="14340" width="12.88671875" style="11" bestFit="1" customWidth="1"/>
    <col min="14341" max="14341" width="2.44140625" style="11" customWidth="1"/>
    <col min="14342" max="14342" width="12.88671875" style="11" bestFit="1" customWidth="1"/>
    <col min="14343" max="14343" width="14.109375" style="11" bestFit="1" customWidth="1"/>
    <col min="14344" max="14344" width="12" style="11" bestFit="1" customWidth="1"/>
    <col min="14345" max="14593" width="11.5546875" style="11"/>
    <col min="14594" max="14594" width="12.88671875" style="11" bestFit="1" customWidth="1"/>
    <col min="14595" max="14595" width="14.109375" style="11" bestFit="1" customWidth="1"/>
    <col min="14596" max="14596" width="12.88671875" style="11" bestFit="1" customWidth="1"/>
    <col min="14597" max="14597" width="2.44140625" style="11" customWidth="1"/>
    <col min="14598" max="14598" width="12.88671875" style="11" bestFit="1" customWidth="1"/>
    <col min="14599" max="14599" width="14.109375" style="11" bestFit="1" customWidth="1"/>
    <col min="14600" max="14600" width="12" style="11" bestFit="1" customWidth="1"/>
    <col min="14601" max="14849" width="11.5546875" style="11"/>
    <col min="14850" max="14850" width="12.88671875" style="11" bestFit="1" customWidth="1"/>
    <col min="14851" max="14851" width="14.109375" style="11" bestFit="1" customWidth="1"/>
    <col min="14852" max="14852" width="12.88671875" style="11" bestFit="1" customWidth="1"/>
    <col min="14853" max="14853" width="2.44140625" style="11" customWidth="1"/>
    <col min="14854" max="14854" width="12.88671875" style="11" bestFit="1" customWidth="1"/>
    <col min="14855" max="14855" width="14.109375" style="11" bestFit="1" customWidth="1"/>
    <col min="14856" max="14856" width="12" style="11" bestFit="1" customWidth="1"/>
    <col min="14857" max="15105" width="11.5546875" style="11"/>
    <col min="15106" max="15106" width="12.88671875" style="11" bestFit="1" customWidth="1"/>
    <col min="15107" max="15107" width="14.109375" style="11" bestFit="1" customWidth="1"/>
    <col min="15108" max="15108" width="12.88671875" style="11" bestFit="1" customWidth="1"/>
    <col min="15109" max="15109" width="2.44140625" style="11" customWidth="1"/>
    <col min="15110" max="15110" width="12.88671875" style="11" bestFit="1" customWidth="1"/>
    <col min="15111" max="15111" width="14.109375" style="11" bestFit="1" customWidth="1"/>
    <col min="15112" max="15112" width="12" style="11" bestFit="1" customWidth="1"/>
    <col min="15113" max="15361" width="11.5546875" style="11"/>
    <col min="15362" max="15362" width="12.88671875" style="11" bestFit="1" customWidth="1"/>
    <col min="15363" max="15363" width="14.109375" style="11" bestFit="1" customWidth="1"/>
    <col min="15364" max="15364" width="12.88671875" style="11" bestFit="1" customWidth="1"/>
    <col min="15365" max="15365" width="2.44140625" style="11" customWidth="1"/>
    <col min="15366" max="15366" width="12.88671875" style="11" bestFit="1" customWidth="1"/>
    <col min="15367" max="15367" width="14.109375" style="11" bestFit="1" customWidth="1"/>
    <col min="15368" max="15368" width="12" style="11" bestFit="1" customWidth="1"/>
    <col min="15369" max="15617" width="11.5546875" style="11"/>
    <col min="15618" max="15618" width="12.88671875" style="11" bestFit="1" customWidth="1"/>
    <col min="15619" max="15619" width="14.109375" style="11" bestFit="1" customWidth="1"/>
    <col min="15620" max="15620" width="12.88671875" style="11" bestFit="1" customWidth="1"/>
    <col min="15621" max="15621" width="2.44140625" style="11" customWidth="1"/>
    <col min="15622" max="15622" width="12.88671875" style="11" bestFit="1" customWidth="1"/>
    <col min="15623" max="15623" width="14.109375" style="11" bestFit="1" customWidth="1"/>
    <col min="15624" max="15624" width="12" style="11" bestFit="1" customWidth="1"/>
    <col min="15625" max="15873" width="11.5546875" style="11"/>
    <col min="15874" max="15874" width="12.88671875" style="11" bestFit="1" customWidth="1"/>
    <col min="15875" max="15875" width="14.109375" style="11" bestFit="1" customWidth="1"/>
    <col min="15876" max="15876" width="12.88671875" style="11" bestFit="1" customWidth="1"/>
    <col min="15877" max="15877" width="2.44140625" style="11" customWidth="1"/>
    <col min="15878" max="15878" width="12.88671875" style="11" bestFit="1" customWidth="1"/>
    <col min="15879" max="15879" width="14.109375" style="11" bestFit="1" customWidth="1"/>
    <col min="15880" max="15880" width="12" style="11" bestFit="1" customWidth="1"/>
    <col min="15881" max="16129" width="11.5546875" style="11"/>
    <col min="16130" max="16130" width="12.88671875" style="11" bestFit="1" customWidth="1"/>
    <col min="16131" max="16131" width="14.109375" style="11" bestFit="1" customWidth="1"/>
    <col min="16132" max="16132" width="12.88671875" style="11" bestFit="1" customWidth="1"/>
    <col min="16133" max="16133" width="2.44140625" style="11" customWidth="1"/>
    <col min="16134" max="16134" width="12.88671875" style="11" bestFit="1" customWidth="1"/>
    <col min="16135" max="16135" width="14.109375" style="11" bestFit="1" customWidth="1"/>
    <col min="16136" max="16136" width="12" style="11" bestFit="1" customWidth="1"/>
    <col min="16137" max="16384" width="11.5546875" style="11"/>
  </cols>
  <sheetData>
    <row r="1" spans="1:7" ht="13.8" x14ac:dyDescent="0.25">
      <c r="A1" s="274" t="s">
        <v>109</v>
      </c>
      <c r="B1" s="274"/>
    </row>
    <row r="2" spans="1:7" ht="13.8" thickBot="1" x14ac:dyDescent="0.3"/>
    <row r="3" spans="1:7" s="71" customFormat="1" x14ac:dyDescent="0.25">
      <c r="A3" s="217" t="s">
        <v>4</v>
      </c>
      <c r="B3" s="217" t="s">
        <v>105</v>
      </c>
      <c r="C3" s="217" t="s">
        <v>104</v>
      </c>
      <c r="D3" s="217" t="s">
        <v>108</v>
      </c>
      <c r="E3" s="72"/>
      <c r="F3" s="294" t="s">
        <v>107</v>
      </c>
      <c r="G3" s="295"/>
    </row>
    <row r="4" spans="1:7" ht="15" thickBot="1" x14ac:dyDescent="0.35">
      <c r="A4" s="67" t="s">
        <v>106</v>
      </c>
      <c r="B4" s="218">
        <v>250000</v>
      </c>
      <c r="C4" s="219">
        <f>VLOOKUP(B4,$F$5:$G$16,2,TRUE)</f>
        <v>0.11</v>
      </c>
      <c r="D4" s="218">
        <f>B4*C4</f>
        <v>27500</v>
      </c>
      <c r="E4" s="63"/>
      <c r="F4" s="220" t="s">
        <v>105</v>
      </c>
      <c r="G4" s="221" t="s">
        <v>104</v>
      </c>
    </row>
    <row r="5" spans="1:7" ht="14.4" x14ac:dyDescent="0.3">
      <c r="A5" s="67" t="s">
        <v>103</v>
      </c>
      <c r="B5" s="218">
        <v>350000</v>
      </c>
      <c r="C5" s="219">
        <f t="shared" ref="C5:C15" si="0">VLOOKUP(B5,$F$5:$G$16,2,TRUE)</f>
        <v>0.15</v>
      </c>
      <c r="D5" s="218">
        <f t="shared" ref="D5:D15" si="1">B5*C5</f>
        <v>52500</v>
      </c>
      <c r="E5" s="222"/>
      <c r="F5" s="223">
        <v>0</v>
      </c>
      <c r="G5" s="224">
        <v>0</v>
      </c>
    </row>
    <row r="6" spans="1:7" ht="14.4" x14ac:dyDescent="0.3">
      <c r="A6" s="67" t="s">
        <v>2</v>
      </c>
      <c r="B6" s="218">
        <v>300000</v>
      </c>
      <c r="C6" s="219">
        <f t="shared" si="0"/>
        <v>0.13</v>
      </c>
      <c r="D6" s="218">
        <f t="shared" si="1"/>
        <v>39000</v>
      </c>
      <c r="E6" s="222"/>
      <c r="F6" s="225">
        <v>50000</v>
      </c>
      <c r="G6" s="68">
        <v>0.03</v>
      </c>
    </row>
    <row r="7" spans="1:7" ht="14.4" x14ac:dyDescent="0.3">
      <c r="A7" s="67" t="s">
        <v>102</v>
      </c>
      <c r="B7" s="218">
        <v>150000</v>
      </c>
      <c r="C7" s="219">
        <f t="shared" si="0"/>
        <v>7.0000000000000007E-2</v>
      </c>
      <c r="D7" s="218">
        <f t="shared" si="1"/>
        <v>10500.000000000002</v>
      </c>
      <c r="E7" s="222"/>
      <c r="F7" s="225">
        <v>100000</v>
      </c>
      <c r="G7" s="68">
        <v>0.05</v>
      </c>
    </row>
    <row r="8" spans="1:7" ht="14.4" x14ac:dyDescent="0.3">
      <c r="A8" s="67" t="s">
        <v>101</v>
      </c>
      <c r="B8" s="218">
        <v>430000</v>
      </c>
      <c r="C8" s="219">
        <f t="shared" si="0"/>
        <v>0.17</v>
      </c>
      <c r="D8" s="218">
        <f t="shared" si="1"/>
        <v>73100</v>
      </c>
      <c r="E8" s="222"/>
      <c r="F8" s="225">
        <v>150000</v>
      </c>
      <c r="G8" s="68">
        <v>7.0000000000000007E-2</v>
      </c>
    </row>
    <row r="9" spans="1:7" ht="14.4" x14ac:dyDescent="0.3">
      <c r="A9" s="67" t="s">
        <v>100</v>
      </c>
      <c r="B9" s="218">
        <v>560000</v>
      </c>
      <c r="C9" s="219">
        <f t="shared" si="0"/>
        <v>0.23</v>
      </c>
      <c r="D9" s="218">
        <f t="shared" si="1"/>
        <v>128800</v>
      </c>
      <c r="E9" s="222"/>
      <c r="F9" s="225">
        <v>200000</v>
      </c>
      <c r="G9" s="68">
        <v>0.09</v>
      </c>
    </row>
    <row r="10" spans="1:7" ht="14.4" x14ac:dyDescent="0.3">
      <c r="A10" s="67" t="s">
        <v>99</v>
      </c>
      <c r="B10" s="218">
        <v>290000</v>
      </c>
      <c r="C10" s="219">
        <f t="shared" si="0"/>
        <v>0.11</v>
      </c>
      <c r="D10" s="218">
        <f t="shared" si="1"/>
        <v>31900</v>
      </c>
      <c r="E10" s="222"/>
      <c r="F10" s="225">
        <v>250000</v>
      </c>
      <c r="G10" s="68">
        <v>0.11</v>
      </c>
    </row>
    <row r="11" spans="1:7" ht="14.4" x14ac:dyDescent="0.3">
      <c r="A11" s="67" t="s">
        <v>98</v>
      </c>
      <c r="B11" s="218">
        <v>470000</v>
      </c>
      <c r="C11" s="219">
        <f t="shared" si="0"/>
        <v>0.19</v>
      </c>
      <c r="D11" s="218">
        <f t="shared" si="1"/>
        <v>89300</v>
      </c>
      <c r="E11" s="222"/>
      <c r="F11" s="225">
        <v>300000</v>
      </c>
      <c r="G11" s="68">
        <v>0.13</v>
      </c>
    </row>
    <row r="12" spans="1:7" ht="14.4" x14ac:dyDescent="0.3">
      <c r="A12" s="67" t="s">
        <v>97</v>
      </c>
      <c r="B12" s="218">
        <v>140000</v>
      </c>
      <c r="C12" s="219">
        <f t="shared" si="0"/>
        <v>0.05</v>
      </c>
      <c r="D12" s="218">
        <f t="shared" si="1"/>
        <v>7000</v>
      </c>
      <c r="E12" s="222"/>
      <c r="F12" s="225">
        <v>350000</v>
      </c>
      <c r="G12" s="68">
        <v>0.15</v>
      </c>
    </row>
    <row r="13" spans="1:7" ht="14.4" x14ac:dyDescent="0.3">
      <c r="A13" s="67" t="s">
        <v>96</v>
      </c>
      <c r="B13" s="218">
        <v>48000</v>
      </c>
      <c r="C13" s="219">
        <f t="shared" si="0"/>
        <v>0</v>
      </c>
      <c r="D13" s="218">
        <f t="shared" si="1"/>
        <v>0</v>
      </c>
      <c r="E13" s="222"/>
      <c r="F13" s="225">
        <v>400000</v>
      </c>
      <c r="G13" s="68">
        <v>0.17</v>
      </c>
    </row>
    <row r="14" spans="1:7" ht="14.4" x14ac:dyDescent="0.3">
      <c r="A14" s="67" t="s">
        <v>95</v>
      </c>
      <c r="B14" s="218">
        <v>310000</v>
      </c>
      <c r="C14" s="219">
        <f t="shared" si="0"/>
        <v>0.13</v>
      </c>
      <c r="D14" s="218">
        <f t="shared" si="1"/>
        <v>40300</v>
      </c>
      <c r="E14" s="222"/>
      <c r="F14" s="225">
        <v>450000</v>
      </c>
      <c r="G14" s="68">
        <v>0.19</v>
      </c>
    </row>
    <row r="15" spans="1:7" ht="14.4" x14ac:dyDescent="0.3">
      <c r="A15" s="67" t="s">
        <v>94</v>
      </c>
      <c r="B15" s="218">
        <v>29000</v>
      </c>
      <c r="C15" s="219">
        <f t="shared" si="0"/>
        <v>0</v>
      </c>
      <c r="D15" s="218">
        <f t="shared" si="1"/>
        <v>0</v>
      </c>
      <c r="E15" s="222"/>
      <c r="F15" s="225">
        <v>500000</v>
      </c>
      <c r="G15" s="68">
        <v>0.21</v>
      </c>
    </row>
    <row r="16" spans="1:7" ht="13.8" thickBot="1" x14ac:dyDescent="0.3">
      <c r="F16" s="226">
        <v>550000</v>
      </c>
      <c r="G16" s="61">
        <v>0.23</v>
      </c>
    </row>
  </sheetData>
  <mergeCells count="2">
    <mergeCell ref="A1:B1"/>
    <mergeCell ref="F3:G3"/>
  </mergeCells>
  <pageMargins left="0.78740157499999996" right="0.78740157499999996" top="0.984251969" bottom="0.984251969" header="0.4921259845" footer="0.4921259845"/>
  <headerFooter alignWithMargins="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3BA00-9F61-48C5-B640-50D3D454F86A}">
  <sheetPr codeName="Tabelle87"/>
  <dimension ref="A1:E9"/>
  <sheetViews>
    <sheetView zoomScale="200" zoomScaleNormal="200" workbookViewId="0">
      <selection activeCell="B3" sqref="B3"/>
    </sheetView>
  </sheetViews>
  <sheetFormatPr baseColWidth="10" defaultColWidth="11.44140625" defaultRowHeight="15" x14ac:dyDescent="0.25"/>
  <cols>
    <col min="1" max="5" width="15.44140625" style="228" customWidth="1"/>
    <col min="6" max="256" width="11.44140625" style="228"/>
    <col min="257" max="261" width="15.44140625" style="228" customWidth="1"/>
    <col min="262" max="512" width="11.44140625" style="228"/>
    <col min="513" max="517" width="15.44140625" style="228" customWidth="1"/>
    <col min="518" max="768" width="11.44140625" style="228"/>
    <col min="769" max="773" width="15.44140625" style="228" customWidth="1"/>
    <col min="774" max="1024" width="11.44140625" style="228"/>
    <col min="1025" max="1029" width="15.44140625" style="228" customWidth="1"/>
    <col min="1030" max="1280" width="11.44140625" style="228"/>
    <col min="1281" max="1285" width="15.44140625" style="228" customWidth="1"/>
    <col min="1286" max="1536" width="11.44140625" style="228"/>
    <col min="1537" max="1541" width="15.44140625" style="228" customWidth="1"/>
    <col min="1542" max="1792" width="11.44140625" style="228"/>
    <col min="1793" max="1797" width="15.44140625" style="228" customWidth="1"/>
    <col min="1798" max="2048" width="11.44140625" style="228"/>
    <col min="2049" max="2053" width="15.44140625" style="228" customWidth="1"/>
    <col min="2054" max="2304" width="11.44140625" style="228"/>
    <col min="2305" max="2309" width="15.44140625" style="228" customWidth="1"/>
    <col min="2310" max="2560" width="11.44140625" style="228"/>
    <col min="2561" max="2565" width="15.44140625" style="228" customWidth="1"/>
    <col min="2566" max="2816" width="11.44140625" style="228"/>
    <col min="2817" max="2821" width="15.44140625" style="228" customWidth="1"/>
    <col min="2822" max="3072" width="11.44140625" style="228"/>
    <col min="3073" max="3077" width="15.44140625" style="228" customWidth="1"/>
    <col min="3078" max="3328" width="11.44140625" style="228"/>
    <col min="3329" max="3333" width="15.44140625" style="228" customWidth="1"/>
    <col min="3334" max="3584" width="11.44140625" style="228"/>
    <col min="3585" max="3589" width="15.44140625" style="228" customWidth="1"/>
    <col min="3590" max="3840" width="11.44140625" style="228"/>
    <col min="3841" max="3845" width="15.44140625" style="228" customWidth="1"/>
    <col min="3846" max="4096" width="11.44140625" style="228"/>
    <col min="4097" max="4101" width="15.44140625" style="228" customWidth="1"/>
    <col min="4102" max="4352" width="11.44140625" style="228"/>
    <col min="4353" max="4357" width="15.44140625" style="228" customWidth="1"/>
    <col min="4358" max="4608" width="11.44140625" style="228"/>
    <col min="4609" max="4613" width="15.44140625" style="228" customWidth="1"/>
    <col min="4614" max="4864" width="11.44140625" style="228"/>
    <col min="4865" max="4869" width="15.44140625" style="228" customWidth="1"/>
    <col min="4870" max="5120" width="11.44140625" style="228"/>
    <col min="5121" max="5125" width="15.44140625" style="228" customWidth="1"/>
    <col min="5126" max="5376" width="11.44140625" style="228"/>
    <col min="5377" max="5381" width="15.44140625" style="228" customWidth="1"/>
    <col min="5382" max="5632" width="11.44140625" style="228"/>
    <col min="5633" max="5637" width="15.44140625" style="228" customWidth="1"/>
    <col min="5638" max="5888" width="11.44140625" style="228"/>
    <col min="5889" max="5893" width="15.44140625" style="228" customWidth="1"/>
    <col min="5894" max="6144" width="11.44140625" style="228"/>
    <col min="6145" max="6149" width="15.44140625" style="228" customWidth="1"/>
    <col min="6150" max="6400" width="11.44140625" style="228"/>
    <col min="6401" max="6405" width="15.44140625" style="228" customWidth="1"/>
    <col min="6406" max="6656" width="11.44140625" style="228"/>
    <col min="6657" max="6661" width="15.44140625" style="228" customWidth="1"/>
    <col min="6662" max="6912" width="11.44140625" style="228"/>
    <col min="6913" max="6917" width="15.44140625" style="228" customWidth="1"/>
    <col min="6918" max="7168" width="11.44140625" style="228"/>
    <col min="7169" max="7173" width="15.44140625" style="228" customWidth="1"/>
    <col min="7174" max="7424" width="11.44140625" style="228"/>
    <col min="7425" max="7429" width="15.44140625" style="228" customWidth="1"/>
    <col min="7430" max="7680" width="11.44140625" style="228"/>
    <col min="7681" max="7685" width="15.44140625" style="228" customWidth="1"/>
    <col min="7686" max="7936" width="11.44140625" style="228"/>
    <col min="7937" max="7941" width="15.44140625" style="228" customWidth="1"/>
    <col min="7942" max="8192" width="11.44140625" style="228"/>
    <col min="8193" max="8197" width="15.44140625" style="228" customWidth="1"/>
    <col min="8198" max="8448" width="11.44140625" style="228"/>
    <col min="8449" max="8453" width="15.44140625" style="228" customWidth="1"/>
    <col min="8454" max="8704" width="11.44140625" style="228"/>
    <col min="8705" max="8709" width="15.44140625" style="228" customWidth="1"/>
    <col min="8710" max="8960" width="11.44140625" style="228"/>
    <col min="8961" max="8965" width="15.44140625" style="228" customWidth="1"/>
    <col min="8966" max="9216" width="11.44140625" style="228"/>
    <col min="9217" max="9221" width="15.44140625" style="228" customWidth="1"/>
    <col min="9222" max="9472" width="11.44140625" style="228"/>
    <col min="9473" max="9477" width="15.44140625" style="228" customWidth="1"/>
    <col min="9478" max="9728" width="11.44140625" style="228"/>
    <col min="9729" max="9733" width="15.44140625" style="228" customWidth="1"/>
    <col min="9734" max="9984" width="11.44140625" style="228"/>
    <col min="9985" max="9989" width="15.44140625" style="228" customWidth="1"/>
    <col min="9990" max="10240" width="11.44140625" style="228"/>
    <col min="10241" max="10245" width="15.44140625" style="228" customWidth="1"/>
    <col min="10246" max="10496" width="11.44140625" style="228"/>
    <col min="10497" max="10501" width="15.44140625" style="228" customWidth="1"/>
    <col min="10502" max="10752" width="11.44140625" style="228"/>
    <col min="10753" max="10757" width="15.44140625" style="228" customWidth="1"/>
    <col min="10758" max="11008" width="11.44140625" style="228"/>
    <col min="11009" max="11013" width="15.44140625" style="228" customWidth="1"/>
    <col min="11014" max="11264" width="11.44140625" style="228"/>
    <col min="11265" max="11269" width="15.44140625" style="228" customWidth="1"/>
    <col min="11270" max="11520" width="11.44140625" style="228"/>
    <col min="11521" max="11525" width="15.44140625" style="228" customWidth="1"/>
    <col min="11526" max="11776" width="11.44140625" style="228"/>
    <col min="11777" max="11781" width="15.44140625" style="228" customWidth="1"/>
    <col min="11782" max="12032" width="11.44140625" style="228"/>
    <col min="12033" max="12037" width="15.44140625" style="228" customWidth="1"/>
    <col min="12038" max="12288" width="11.44140625" style="228"/>
    <col min="12289" max="12293" width="15.44140625" style="228" customWidth="1"/>
    <col min="12294" max="12544" width="11.44140625" style="228"/>
    <col min="12545" max="12549" width="15.44140625" style="228" customWidth="1"/>
    <col min="12550" max="12800" width="11.44140625" style="228"/>
    <col min="12801" max="12805" width="15.44140625" style="228" customWidth="1"/>
    <col min="12806" max="13056" width="11.44140625" style="228"/>
    <col min="13057" max="13061" width="15.44140625" style="228" customWidth="1"/>
    <col min="13062" max="13312" width="11.44140625" style="228"/>
    <col min="13313" max="13317" width="15.44140625" style="228" customWidth="1"/>
    <col min="13318" max="13568" width="11.44140625" style="228"/>
    <col min="13569" max="13573" width="15.44140625" style="228" customWidth="1"/>
    <col min="13574" max="13824" width="11.44140625" style="228"/>
    <col min="13825" max="13829" width="15.44140625" style="228" customWidth="1"/>
    <col min="13830" max="14080" width="11.44140625" style="228"/>
    <col min="14081" max="14085" width="15.44140625" style="228" customWidth="1"/>
    <col min="14086" max="14336" width="11.44140625" style="228"/>
    <col min="14337" max="14341" width="15.44140625" style="228" customWidth="1"/>
    <col min="14342" max="14592" width="11.44140625" style="228"/>
    <col min="14593" max="14597" width="15.44140625" style="228" customWidth="1"/>
    <col min="14598" max="14848" width="11.44140625" style="228"/>
    <col min="14849" max="14853" width="15.44140625" style="228" customWidth="1"/>
    <col min="14854" max="15104" width="11.44140625" style="228"/>
    <col min="15105" max="15109" width="15.44140625" style="228" customWidth="1"/>
    <col min="15110" max="15360" width="11.44140625" style="228"/>
    <col min="15361" max="15365" width="15.44140625" style="228" customWidth="1"/>
    <col min="15366" max="15616" width="11.44140625" style="228"/>
    <col min="15617" max="15621" width="15.44140625" style="228" customWidth="1"/>
    <col min="15622" max="15872" width="11.44140625" style="228"/>
    <col min="15873" max="15877" width="15.44140625" style="228" customWidth="1"/>
    <col min="15878" max="16128" width="11.44140625" style="228"/>
    <col min="16129" max="16133" width="15.44140625" style="228" customWidth="1"/>
    <col min="16134" max="16384" width="11.44140625" style="228"/>
  </cols>
  <sheetData>
    <row r="1" spans="1:5" ht="17.399999999999999" x14ac:dyDescent="0.3">
      <c r="A1" s="227" t="s">
        <v>646</v>
      </c>
    </row>
    <row r="3" spans="1:5" x14ac:dyDescent="0.25">
      <c r="A3" s="229" t="s">
        <v>647</v>
      </c>
      <c r="B3" s="233"/>
      <c r="D3" s="229" t="s">
        <v>648</v>
      </c>
      <c r="E3" s="233"/>
    </row>
    <row r="4" spans="1:5" x14ac:dyDescent="0.25">
      <c r="A4" s="229" t="s">
        <v>649</v>
      </c>
      <c r="B4" s="229"/>
      <c r="D4" s="229" t="s">
        <v>650</v>
      </c>
      <c r="E4" s="233"/>
    </row>
    <row r="5" spans="1:5" x14ac:dyDescent="0.25">
      <c r="D5" s="229" t="s">
        <v>651</v>
      </c>
      <c r="E5" s="233"/>
    </row>
    <row r="6" spans="1:5" x14ac:dyDescent="0.25">
      <c r="A6" s="229" t="s">
        <v>652</v>
      </c>
      <c r="B6" s="233"/>
      <c r="D6" s="229" t="s">
        <v>650</v>
      </c>
      <c r="E6" s="233"/>
    </row>
    <row r="7" spans="1:5" x14ac:dyDescent="0.25">
      <c r="A7" s="229" t="s">
        <v>653</v>
      </c>
      <c r="B7" s="229"/>
    </row>
    <row r="8" spans="1:5" x14ac:dyDescent="0.25">
      <c r="D8" s="229" t="s">
        <v>654</v>
      </c>
      <c r="E8" s="229"/>
    </row>
    <row r="9" spans="1:5" x14ac:dyDescent="0.25">
      <c r="A9" s="229" t="s">
        <v>380</v>
      </c>
      <c r="B9" s="229"/>
      <c r="D9" s="229" t="s">
        <v>655</v>
      </c>
      <c r="E9" s="229"/>
    </row>
  </sheetData>
  <pageMargins left="0.78740157499999996" right="0.78740157499999996" top="0.984251969" bottom="0.984251969" header="0.4921259845" footer="0.4921259845"/>
  <pageSetup paperSize="9" orientation="portrait" verticalDpi="0"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42E29E68-E4CD-43BA-B663-DD42BB42A36D}">
          <x14:formula1>
            <xm:f>Kostenstellen!$A$4:$A$8</xm:f>
          </x14:formula1>
          <xm:sqref>B3</xm:sqref>
        </x14:dataValidation>
        <x14:dataValidation type="list" allowBlank="1" showInputMessage="1" showErrorMessage="1" xr:uid="{4C47DB19-4CA5-4980-A53D-EBE4B27A6227}">
          <x14:formula1>
            <xm:f>Fahrzeuge!$A$4:$A$7</xm:f>
          </x14:formula1>
          <xm:sqref>B6</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66CDAB-3231-45D6-A63B-F11BD5DDB128}">
  <sheetPr codeName="Tabelle88"/>
  <dimension ref="A1:B8"/>
  <sheetViews>
    <sheetView zoomScale="200" zoomScaleNormal="200" workbookViewId="0">
      <selection activeCell="C19" sqref="C19"/>
    </sheetView>
  </sheetViews>
  <sheetFormatPr baseColWidth="10" defaultColWidth="11.44140625" defaultRowHeight="15" x14ac:dyDescent="0.25"/>
  <cols>
    <col min="1" max="1" width="19.5546875" style="228" bestFit="1" customWidth="1"/>
    <col min="2" max="2" width="18.109375" style="228" bestFit="1" customWidth="1"/>
    <col min="3" max="256" width="11.44140625" style="228"/>
    <col min="257" max="257" width="19.5546875" style="228" bestFit="1" customWidth="1"/>
    <col min="258" max="258" width="18.109375" style="228" bestFit="1" customWidth="1"/>
    <col min="259" max="512" width="11.44140625" style="228"/>
    <col min="513" max="513" width="19.5546875" style="228" bestFit="1" customWidth="1"/>
    <col min="514" max="514" width="18.109375" style="228" bestFit="1" customWidth="1"/>
    <col min="515" max="768" width="11.44140625" style="228"/>
    <col min="769" max="769" width="19.5546875" style="228" bestFit="1" customWidth="1"/>
    <col min="770" max="770" width="18.109375" style="228" bestFit="1" customWidth="1"/>
    <col min="771" max="1024" width="11.44140625" style="228"/>
    <col min="1025" max="1025" width="19.5546875" style="228" bestFit="1" customWidth="1"/>
    <col min="1026" max="1026" width="18.109375" style="228" bestFit="1" customWidth="1"/>
    <col min="1027" max="1280" width="11.44140625" style="228"/>
    <col min="1281" max="1281" width="19.5546875" style="228" bestFit="1" customWidth="1"/>
    <col min="1282" max="1282" width="18.109375" style="228" bestFit="1" customWidth="1"/>
    <col min="1283" max="1536" width="11.44140625" style="228"/>
    <col min="1537" max="1537" width="19.5546875" style="228" bestFit="1" customWidth="1"/>
    <col min="1538" max="1538" width="18.109375" style="228" bestFit="1" customWidth="1"/>
    <col min="1539" max="1792" width="11.44140625" style="228"/>
    <col min="1793" max="1793" width="19.5546875" style="228" bestFit="1" customWidth="1"/>
    <col min="1794" max="1794" width="18.109375" style="228" bestFit="1" customWidth="1"/>
    <col min="1795" max="2048" width="11.44140625" style="228"/>
    <col min="2049" max="2049" width="19.5546875" style="228" bestFit="1" customWidth="1"/>
    <col min="2050" max="2050" width="18.109375" style="228" bestFit="1" customWidth="1"/>
    <col min="2051" max="2304" width="11.44140625" style="228"/>
    <col min="2305" max="2305" width="19.5546875" style="228" bestFit="1" customWidth="1"/>
    <col min="2306" max="2306" width="18.109375" style="228" bestFit="1" customWidth="1"/>
    <col min="2307" max="2560" width="11.44140625" style="228"/>
    <col min="2561" max="2561" width="19.5546875" style="228" bestFit="1" customWidth="1"/>
    <col min="2562" max="2562" width="18.109375" style="228" bestFit="1" customWidth="1"/>
    <col min="2563" max="2816" width="11.44140625" style="228"/>
    <col min="2817" max="2817" width="19.5546875" style="228" bestFit="1" customWidth="1"/>
    <col min="2818" max="2818" width="18.109375" style="228" bestFit="1" customWidth="1"/>
    <col min="2819" max="3072" width="11.44140625" style="228"/>
    <col min="3073" max="3073" width="19.5546875" style="228" bestFit="1" customWidth="1"/>
    <col min="3074" max="3074" width="18.109375" style="228" bestFit="1" customWidth="1"/>
    <col min="3075" max="3328" width="11.44140625" style="228"/>
    <col min="3329" max="3329" width="19.5546875" style="228" bestFit="1" customWidth="1"/>
    <col min="3330" max="3330" width="18.109375" style="228" bestFit="1" customWidth="1"/>
    <col min="3331" max="3584" width="11.44140625" style="228"/>
    <col min="3585" max="3585" width="19.5546875" style="228" bestFit="1" customWidth="1"/>
    <col min="3586" max="3586" width="18.109375" style="228" bestFit="1" customWidth="1"/>
    <col min="3587" max="3840" width="11.44140625" style="228"/>
    <col min="3841" max="3841" width="19.5546875" style="228" bestFit="1" customWidth="1"/>
    <col min="3842" max="3842" width="18.109375" style="228" bestFit="1" customWidth="1"/>
    <col min="3843" max="4096" width="11.44140625" style="228"/>
    <col min="4097" max="4097" width="19.5546875" style="228" bestFit="1" customWidth="1"/>
    <col min="4098" max="4098" width="18.109375" style="228" bestFit="1" customWidth="1"/>
    <col min="4099" max="4352" width="11.44140625" style="228"/>
    <col min="4353" max="4353" width="19.5546875" style="228" bestFit="1" customWidth="1"/>
    <col min="4354" max="4354" width="18.109375" style="228" bestFit="1" customWidth="1"/>
    <col min="4355" max="4608" width="11.44140625" style="228"/>
    <col min="4609" max="4609" width="19.5546875" style="228" bestFit="1" customWidth="1"/>
    <col min="4610" max="4610" width="18.109375" style="228" bestFit="1" customWidth="1"/>
    <col min="4611" max="4864" width="11.44140625" style="228"/>
    <col min="4865" max="4865" width="19.5546875" style="228" bestFit="1" customWidth="1"/>
    <col min="4866" max="4866" width="18.109375" style="228" bestFit="1" customWidth="1"/>
    <col min="4867" max="5120" width="11.44140625" style="228"/>
    <col min="5121" max="5121" width="19.5546875" style="228" bestFit="1" customWidth="1"/>
    <col min="5122" max="5122" width="18.109375" style="228" bestFit="1" customWidth="1"/>
    <col min="5123" max="5376" width="11.44140625" style="228"/>
    <col min="5377" max="5377" width="19.5546875" style="228" bestFit="1" customWidth="1"/>
    <col min="5378" max="5378" width="18.109375" style="228" bestFit="1" customWidth="1"/>
    <col min="5379" max="5632" width="11.44140625" style="228"/>
    <col min="5633" max="5633" width="19.5546875" style="228" bestFit="1" customWidth="1"/>
    <col min="5634" max="5634" width="18.109375" style="228" bestFit="1" customWidth="1"/>
    <col min="5635" max="5888" width="11.44140625" style="228"/>
    <col min="5889" max="5889" width="19.5546875" style="228" bestFit="1" customWidth="1"/>
    <col min="5890" max="5890" width="18.109375" style="228" bestFit="1" customWidth="1"/>
    <col min="5891" max="6144" width="11.44140625" style="228"/>
    <col min="6145" max="6145" width="19.5546875" style="228" bestFit="1" customWidth="1"/>
    <col min="6146" max="6146" width="18.109375" style="228" bestFit="1" customWidth="1"/>
    <col min="6147" max="6400" width="11.44140625" style="228"/>
    <col min="6401" max="6401" width="19.5546875" style="228" bestFit="1" customWidth="1"/>
    <col min="6402" max="6402" width="18.109375" style="228" bestFit="1" customWidth="1"/>
    <col min="6403" max="6656" width="11.44140625" style="228"/>
    <col min="6657" max="6657" width="19.5546875" style="228" bestFit="1" customWidth="1"/>
    <col min="6658" max="6658" width="18.109375" style="228" bestFit="1" customWidth="1"/>
    <col min="6659" max="6912" width="11.44140625" style="228"/>
    <col min="6913" max="6913" width="19.5546875" style="228" bestFit="1" customWidth="1"/>
    <col min="6914" max="6914" width="18.109375" style="228" bestFit="1" customWidth="1"/>
    <col min="6915" max="7168" width="11.44140625" style="228"/>
    <col min="7169" max="7169" width="19.5546875" style="228" bestFit="1" customWidth="1"/>
    <col min="7170" max="7170" width="18.109375" style="228" bestFit="1" customWidth="1"/>
    <col min="7171" max="7424" width="11.44140625" style="228"/>
    <col min="7425" max="7425" width="19.5546875" style="228" bestFit="1" customWidth="1"/>
    <col min="7426" max="7426" width="18.109375" style="228" bestFit="1" customWidth="1"/>
    <col min="7427" max="7680" width="11.44140625" style="228"/>
    <col min="7681" max="7681" width="19.5546875" style="228" bestFit="1" customWidth="1"/>
    <col min="7682" max="7682" width="18.109375" style="228" bestFit="1" customWidth="1"/>
    <col min="7683" max="7936" width="11.44140625" style="228"/>
    <col min="7937" max="7937" width="19.5546875" style="228" bestFit="1" customWidth="1"/>
    <col min="7938" max="7938" width="18.109375" style="228" bestFit="1" customWidth="1"/>
    <col min="7939" max="8192" width="11.44140625" style="228"/>
    <col min="8193" max="8193" width="19.5546875" style="228" bestFit="1" customWidth="1"/>
    <col min="8194" max="8194" width="18.109375" style="228" bestFit="1" customWidth="1"/>
    <col min="8195" max="8448" width="11.44140625" style="228"/>
    <col min="8449" max="8449" width="19.5546875" style="228" bestFit="1" customWidth="1"/>
    <col min="8450" max="8450" width="18.109375" style="228" bestFit="1" customWidth="1"/>
    <col min="8451" max="8704" width="11.44140625" style="228"/>
    <col min="8705" max="8705" width="19.5546875" style="228" bestFit="1" customWidth="1"/>
    <col min="8706" max="8706" width="18.109375" style="228" bestFit="1" customWidth="1"/>
    <col min="8707" max="8960" width="11.44140625" style="228"/>
    <col min="8961" max="8961" width="19.5546875" style="228" bestFit="1" customWidth="1"/>
    <col min="8962" max="8962" width="18.109375" style="228" bestFit="1" customWidth="1"/>
    <col min="8963" max="9216" width="11.44140625" style="228"/>
    <col min="9217" max="9217" width="19.5546875" style="228" bestFit="1" customWidth="1"/>
    <col min="9218" max="9218" width="18.109375" style="228" bestFit="1" customWidth="1"/>
    <col min="9219" max="9472" width="11.44140625" style="228"/>
    <col min="9473" max="9473" width="19.5546875" style="228" bestFit="1" customWidth="1"/>
    <col min="9474" max="9474" width="18.109375" style="228" bestFit="1" customWidth="1"/>
    <col min="9475" max="9728" width="11.44140625" style="228"/>
    <col min="9729" max="9729" width="19.5546875" style="228" bestFit="1" customWidth="1"/>
    <col min="9730" max="9730" width="18.109375" style="228" bestFit="1" customWidth="1"/>
    <col min="9731" max="9984" width="11.44140625" style="228"/>
    <col min="9985" max="9985" width="19.5546875" style="228" bestFit="1" customWidth="1"/>
    <col min="9986" max="9986" width="18.109375" style="228" bestFit="1" customWidth="1"/>
    <col min="9987" max="10240" width="11.44140625" style="228"/>
    <col min="10241" max="10241" width="19.5546875" style="228" bestFit="1" customWidth="1"/>
    <col min="10242" max="10242" width="18.109375" style="228" bestFit="1" customWidth="1"/>
    <col min="10243" max="10496" width="11.44140625" style="228"/>
    <col min="10497" max="10497" width="19.5546875" style="228" bestFit="1" customWidth="1"/>
    <col min="10498" max="10498" width="18.109375" style="228" bestFit="1" customWidth="1"/>
    <col min="10499" max="10752" width="11.44140625" style="228"/>
    <col min="10753" max="10753" width="19.5546875" style="228" bestFit="1" customWidth="1"/>
    <col min="10754" max="10754" width="18.109375" style="228" bestFit="1" customWidth="1"/>
    <col min="10755" max="11008" width="11.44140625" style="228"/>
    <col min="11009" max="11009" width="19.5546875" style="228" bestFit="1" customWidth="1"/>
    <col min="11010" max="11010" width="18.109375" style="228" bestFit="1" customWidth="1"/>
    <col min="11011" max="11264" width="11.44140625" style="228"/>
    <col min="11265" max="11265" width="19.5546875" style="228" bestFit="1" customWidth="1"/>
    <col min="11266" max="11266" width="18.109375" style="228" bestFit="1" customWidth="1"/>
    <col min="11267" max="11520" width="11.44140625" style="228"/>
    <col min="11521" max="11521" width="19.5546875" style="228" bestFit="1" customWidth="1"/>
    <col min="11522" max="11522" width="18.109375" style="228" bestFit="1" customWidth="1"/>
    <col min="11523" max="11776" width="11.44140625" style="228"/>
    <col min="11777" max="11777" width="19.5546875" style="228" bestFit="1" customWidth="1"/>
    <col min="11778" max="11778" width="18.109375" style="228" bestFit="1" customWidth="1"/>
    <col min="11779" max="12032" width="11.44140625" style="228"/>
    <col min="12033" max="12033" width="19.5546875" style="228" bestFit="1" customWidth="1"/>
    <col min="12034" max="12034" width="18.109375" style="228" bestFit="1" customWidth="1"/>
    <col min="12035" max="12288" width="11.44140625" style="228"/>
    <col min="12289" max="12289" width="19.5546875" style="228" bestFit="1" customWidth="1"/>
    <col min="12290" max="12290" width="18.109375" style="228" bestFit="1" customWidth="1"/>
    <col min="12291" max="12544" width="11.44140625" style="228"/>
    <col min="12545" max="12545" width="19.5546875" style="228" bestFit="1" customWidth="1"/>
    <col min="12546" max="12546" width="18.109375" style="228" bestFit="1" customWidth="1"/>
    <col min="12547" max="12800" width="11.44140625" style="228"/>
    <col min="12801" max="12801" width="19.5546875" style="228" bestFit="1" customWidth="1"/>
    <col min="12802" max="12802" width="18.109375" style="228" bestFit="1" customWidth="1"/>
    <col min="12803" max="13056" width="11.44140625" style="228"/>
    <col min="13057" max="13057" width="19.5546875" style="228" bestFit="1" customWidth="1"/>
    <col min="13058" max="13058" width="18.109375" style="228" bestFit="1" customWidth="1"/>
    <col min="13059" max="13312" width="11.44140625" style="228"/>
    <col min="13313" max="13313" width="19.5546875" style="228" bestFit="1" customWidth="1"/>
    <col min="13314" max="13314" width="18.109375" style="228" bestFit="1" customWidth="1"/>
    <col min="13315" max="13568" width="11.44140625" style="228"/>
    <col min="13569" max="13569" width="19.5546875" style="228" bestFit="1" customWidth="1"/>
    <col min="13570" max="13570" width="18.109375" style="228" bestFit="1" customWidth="1"/>
    <col min="13571" max="13824" width="11.44140625" style="228"/>
    <col min="13825" max="13825" width="19.5546875" style="228" bestFit="1" customWidth="1"/>
    <col min="13826" max="13826" width="18.109375" style="228" bestFit="1" customWidth="1"/>
    <col min="13827" max="14080" width="11.44140625" style="228"/>
    <col min="14081" max="14081" width="19.5546875" style="228" bestFit="1" customWidth="1"/>
    <col min="14082" max="14082" width="18.109375" style="228" bestFit="1" customWidth="1"/>
    <col min="14083" max="14336" width="11.44140625" style="228"/>
    <col min="14337" max="14337" width="19.5546875" style="228" bestFit="1" customWidth="1"/>
    <col min="14338" max="14338" width="18.109375" style="228" bestFit="1" customWidth="1"/>
    <col min="14339" max="14592" width="11.44140625" style="228"/>
    <col min="14593" max="14593" width="19.5546875" style="228" bestFit="1" customWidth="1"/>
    <col min="14594" max="14594" width="18.109375" style="228" bestFit="1" customWidth="1"/>
    <col min="14595" max="14848" width="11.44140625" style="228"/>
    <col min="14849" max="14849" width="19.5546875" style="228" bestFit="1" customWidth="1"/>
    <col min="14850" max="14850" width="18.109375" style="228" bestFit="1" customWidth="1"/>
    <col min="14851" max="15104" width="11.44140625" style="228"/>
    <col min="15105" max="15105" width="19.5546875" style="228" bestFit="1" customWidth="1"/>
    <col min="15106" max="15106" width="18.109375" style="228" bestFit="1" customWidth="1"/>
    <col min="15107" max="15360" width="11.44140625" style="228"/>
    <col min="15361" max="15361" width="19.5546875" style="228" bestFit="1" customWidth="1"/>
    <col min="15362" max="15362" width="18.109375" style="228" bestFit="1" customWidth="1"/>
    <col min="15363" max="15616" width="11.44140625" style="228"/>
    <col min="15617" max="15617" width="19.5546875" style="228" bestFit="1" customWidth="1"/>
    <col min="15618" max="15618" width="18.109375" style="228" bestFit="1" customWidth="1"/>
    <col min="15619" max="15872" width="11.44140625" style="228"/>
    <col min="15873" max="15873" width="19.5546875" style="228" bestFit="1" customWidth="1"/>
    <col min="15874" max="15874" width="18.109375" style="228" bestFit="1" customWidth="1"/>
    <col min="15875" max="16128" width="11.44140625" style="228"/>
    <col min="16129" max="16129" width="19.5546875" style="228" bestFit="1" customWidth="1"/>
    <col min="16130" max="16130" width="18.109375" style="228" bestFit="1" customWidth="1"/>
    <col min="16131" max="16384" width="11.44140625" style="228"/>
  </cols>
  <sheetData>
    <row r="1" spans="1:2" ht="17.399999999999999" x14ac:dyDescent="0.3">
      <c r="A1" s="227" t="s">
        <v>656</v>
      </c>
      <c r="B1" s="230"/>
    </row>
    <row r="2" spans="1:2" ht="15.6" x14ac:dyDescent="0.3">
      <c r="A2" s="230"/>
      <c r="B2" s="230"/>
    </row>
    <row r="3" spans="1:2" ht="15.6" x14ac:dyDescent="0.3">
      <c r="A3" s="231" t="s">
        <v>647</v>
      </c>
      <c r="B3" s="231" t="s">
        <v>649</v>
      </c>
    </row>
    <row r="4" spans="1:2" x14ac:dyDescent="0.25">
      <c r="A4" s="229">
        <v>200</v>
      </c>
      <c r="B4" s="229" t="s">
        <v>657</v>
      </c>
    </row>
    <row r="5" spans="1:2" x14ac:dyDescent="0.25">
      <c r="A5" s="229">
        <v>500</v>
      </c>
      <c r="B5" s="229" t="s">
        <v>658</v>
      </c>
    </row>
    <row r="6" spans="1:2" x14ac:dyDescent="0.25">
      <c r="A6" s="229">
        <v>1100</v>
      </c>
      <c r="B6" s="229" t="s">
        <v>659</v>
      </c>
    </row>
    <row r="7" spans="1:2" x14ac:dyDescent="0.25">
      <c r="A7" s="229">
        <v>2500</v>
      </c>
      <c r="B7" s="229" t="s">
        <v>660</v>
      </c>
    </row>
    <row r="8" spans="1:2" x14ac:dyDescent="0.25">
      <c r="A8" s="229">
        <v>3000</v>
      </c>
      <c r="B8" s="229" t="s">
        <v>661</v>
      </c>
    </row>
  </sheetData>
  <pageMargins left="0.78740157499999996" right="0.78740157499999996" top="0.984251969" bottom="0.984251969" header="0.4921259845" footer="0.4921259845"/>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D7FD8-B303-4DA4-865A-DE6960E0DD79}">
  <sheetPr codeName="Tabelle89"/>
  <dimension ref="A1:D7"/>
  <sheetViews>
    <sheetView zoomScale="200" zoomScaleNormal="200" workbookViewId="0">
      <selection activeCell="A11" sqref="A11"/>
    </sheetView>
  </sheetViews>
  <sheetFormatPr baseColWidth="10" defaultColWidth="11.44140625" defaultRowHeight="15" x14ac:dyDescent="0.25"/>
  <cols>
    <col min="1" max="1" width="15.44140625" style="228" bestFit="1" customWidth="1"/>
    <col min="2" max="2" width="12.5546875" style="228" bestFit="1" customWidth="1"/>
    <col min="3" max="3" width="13.88671875" style="228" bestFit="1" customWidth="1"/>
    <col min="4" max="4" width="13" style="228" bestFit="1" customWidth="1"/>
    <col min="5" max="256" width="11.44140625" style="228"/>
    <col min="257" max="257" width="15.44140625" style="228" bestFit="1" customWidth="1"/>
    <col min="258" max="258" width="12.5546875" style="228" bestFit="1" customWidth="1"/>
    <col min="259" max="259" width="13.88671875" style="228" bestFit="1" customWidth="1"/>
    <col min="260" max="260" width="13" style="228" bestFit="1" customWidth="1"/>
    <col min="261" max="512" width="11.44140625" style="228"/>
    <col min="513" max="513" width="15.44140625" style="228" bestFit="1" customWidth="1"/>
    <col min="514" max="514" width="12.5546875" style="228" bestFit="1" customWidth="1"/>
    <col min="515" max="515" width="13.88671875" style="228" bestFit="1" customWidth="1"/>
    <col min="516" max="516" width="13" style="228" bestFit="1" customWidth="1"/>
    <col min="517" max="768" width="11.44140625" style="228"/>
    <col min="769" max="769" width="15.44140625" style="228" bestFit="1" customWidth="1"/>
    <col min="770" max="770" width="12.5546875" style="228" bestFit="1" customWidth="1"/>
    <col min="771" max="771" width="13.88671875" style="228" bestFit="1" customWidth="1"/>
    <col min="772" max="772" width="13" style="228" bestFit="1" customWidth="1"/>
    <col min="773" max="1024" width="11.44140625" style="228"/>
    <col min="1025" max="1025" width="15.44140625" style="228" bestFit="1" customWidth="1"/>
    <col min="1026" max="1026" width="12.5546875" style="228" bestFit="1" customWidth="1"/>
    <col min="1027" max="1027" width="13.88671875" style="228" bestFit="1" customWidth="1"/>
    <col min="1028" max="1028" width="13" style="228" bestFit="1" customWidth="1"/>
    <col min="1029" max="1280" width="11.44140625" style="228"/>
    <col min="1281" max="1281" width="15.44140625" style="228" bestFit="1" customWidth="1"/>
    <col min="1282" max="1282" width="12.5546875" style="228" bestFit="1" customWidth="1"/>
    <col min="1283" max="1283" width="13.88671875" style="228" bestFit="1" customWidth="1"/>
    <col min="1284" max="1284" width="13" style="228" bestFit="1" customWidth="1"/>
    <col min="1285" max="1536" width="11.44140625" style="228"/>
    <col min="1537" max="1537" width="15.44140625" style="228" bestFit="1" customWidth="1"/>
    <col min="1538" max="1538" width="12.5546875" style="228" bestFit="1" customWidth="1"/>
    <col min="1539" max="1539" width="13.88671875" style="228" bestFit="1" customWidth="1"/>
    <col min="1540" max="1540" width="13" style="228" bestFit="1" customWidth="1"/>
    <col min="1541" max="1792" width="11.44140625" style="228"/>
    <col min="1793" max="1793" width="15.44140625" style="228" bestFit="1" customWidth="1"/>
    <col min="1794" max="1794" width="12.5546875" style="228" bestFit="1" customWidth="1"/>
    <col min="1795" max="1795" width="13.88671875" style="228" bestFit="1" customWidth="1"/>
    <col min="1796" max="1796" width="13" style="228" bestFit="1" customWidth="1"/>
    <col min="1797" max="2048" width="11.44140625" style="228"/>
    <col min="2049" max="2049" width="15.44140625" style="228" bestFit="1" customWidth="1"/>
    <col min="2050" max="2050" width="12.5546875" style="228" bestFit="1" customWidth="1"/>
    <col min="2051" max="2051" width="13.88671875" style="228" bestFit="1" customWidth="1"/>
    <col min="2052" max="2052" width="13" style="228" bestFit="1" customWidth="1"/>
    <col min="2053" max="2304" width="11.44140625" style="228"/>
    <col min="2305" max="2305" width="15.44140625" style="228" bestFit="1" customWidth="1"/>
    <col min="2306" max="2306" width="12.5546875" style="228" bestFit="1" customWidth="1"/>
    <col min="2307" max="2307" width="13.88671875" style="228" bestFit="1" customWidth="1"/>
    <col min="2308" max="2308" width="13" style="228" bestFit="1" customWidth="1"/>
    <col min="2309" max="2560" width="11.44140625" style="228"/>
    <col min="2561" max="2561" width="15.44140625" style="228" bestFit="1" customWidth="1"/>
    <col min="2562" max="2562" width="12.5546875" style="228" bestFit="1" customWidth="1"/>
    <col min="2563" max="2563" width="13.88671875" style="228" bestFit="1" customWidth="1"/>
    <col min="2564" max="2564" width="13" style="228" bestFit="1" customWidth="1"/>
    <col min="2565" max="2816" width="11.44140625" style="228"/>
    <col min="2817" max="2817" width="15.44140625" style="228" bestFit="1" customWidth="1"/>
    <col min="2818" max="2818" width="12.5546875" style="228" bestFit="1" customWidth="1"/>
    <col min="2819" max="2819" width="13.88671875" style="228" bestFit="1" customWidth="1"/>
    <col min="2820" max="2820" width="13" style="228" bestFit="1" customWidth="1"/>
    <col min="2821" max="3072" width="11.44140625" style="228"/>
    <col min="3073" max="3073" width="15.44140625" style="228" bestFit="1" customWidth="1"/>
    <col min="3074" max="3074" width="12.5546875" style="228" bestFit="1" customWidth="1"/>
    <col min="3075" max="3075" width="13.88671875" style="228" bestFit="1" customWidth="1"/>
    <col min="3076" max="3076" width="13" style="228" bestFit="1" customWidth="1"/>
    <col min="3077" max="3328" width="11.44140625" style="228"/>
    <col min="3329" max="3329" width="15.44140625" style="228" bestFit="1" customWidth="1"/>
    <col min="3330" max="3330" width="12.5546875" style="228" bestFit="1" customWidth="1"/>
    <col min="3331" max="3331" width="13.88671875" style="228" bestFit="1" customWidth="1"/>
    <col min="3332" max="3332" width="13" style="228" bestFit="1" customWidth="1"/>
    <col min="3333" max="3584" width="11.44140625" style="228"/>
    <col min="3585" max="3585" width="15.44140625" style="228" bestFit="1" customWidth="1"/>
    <col min="3586" max="3586" width="12.5546875" style="228" bestFit="1" customWidth="1"/>
    <col min="3587" max="3587" width="13.88671875" style="228" bestFit="1" customWidth="1"/>
    <col min="3588" max="3588" width="13" style="228" bestFit="1" customWidth="1"/>
    <col min="3589" max="3840" width="11.44140625" style="228"/>
    <col min="3841" max="3841" width="15.44140625" style="228" bestFit="1" customWidth="1"/>
    <col min="3842" max="3842" width="12.5546875" style="228" bestFit="1" customWidth="1"/>
    <col min="3843" max="3843" width="13.88671875" style="228" bestFit="1" customWidth="1"/>
    <col min="3844" max="3844" width="13" style="228" bestFit="1" customWidth="1"/>
    <col min="3845" max="4096" width="11.44140625" style="228"/>
    <col min="4097" max="4097" width="15.44140625" style="228" bestFit="1" customWidth="1"/>
    <col min="4098" max="4098" width="12.5546875" style="228" bestFit="1" customWidth="1"/>
    <col min="4099" max="4099" width="13.88671875" style="228" bestFit="1" customWidth="1"/>
    <col min="4100" max="4100" width="13" style="228" bestFit="1" customWidth="1"/>
    <col min="4101" max="4352" width="11.44140625" style="228"/>
    <col min="4353" max="4353" width="15.44140625" style="228" bestFit="1" customWidth="1"/>
    <col min="4354" max="4354" width="12.5546875" style="228" bestFit="1" customWidth="1"/>
    <col min="4355" max="4355" width="13.88671875" style="228" bestFit="1" customWidth="1"/>
    <col min="4356" max="4356" width="13" style="228" bestFit="1" customWidth="1"/>
    <col min="4357" max="4608" width="11.44140625" style="228"/>
    <col min="4609" max="4609" width="15.44140625" style="228" bestFit="1" customWidth="1"/>
    <col min="4610" max="4610" width="12.5546875" style="228" bestFit="1" customWidth="1"/>
    <col min="4611" max="4611" width="13.88671875" style="228" bestFit="1" customWidth="1"/>
    <col min="4612" max="4612" width="13" style="228" bestFit="1" customWidth="1"/>
    <col min="4613" max="4864" width="11.44140625" style="228"/>
    <col min="4865" max="4865" width="15.44140625" style="228" bestFit="1" customWidth="1"/>
    <col min="4866" max="4866" width="12.5546875" style="228" bestFit="1" customWidth="1"/>
    <col min="4867" max="4867" width="13.88671875" style="228" bestFit="1" customWidth="1"/>
    <col min="4868" max="4868" width="13" style="228" bestFit="1" customWidth="1"/>
    <col min="4869" max="5120" width="11.44140625" style="228"/>
    <col min="5121" max="5121" width="15.44140625" style="228" bestFit="1" customWidth="1"/>
    <col min="5122" max="5122" width="12.5546875" style="228" bestFit="1" customWidth="1"/>
    <col min="5123" max="5123" width="13.88671875" style="228" bestFit="1" customWidth="1"/>
    <col min="5124" max="5124" width="13" style="228" bestFit="1" customWidth="1"/>
    <col min="5125" max="5376" width="11.44140625" style="228"/>
    <col min="5377" max="5377" width="15.44140625" style="228" bestFit="1" customWidth="1"/>
    <col min="5378" max="5378" width="12.5546875" style="228" bestFit="1" customWidth="1"/>
    <col min="5379" max="5379" width="13.88671875" style="228" bestFit="1" customWidth="1"/>
    <col min="5380" max="5380" width="13" style="228" bestFit="1" customWidth="1"/>
    <col min="5381" max="5632" width="11.44140625" style="228"/>
    <col min="5633" max="5633" width="15.44140625" style="228" bestFit="1" customWidth="1"/>
    <col min="5634" max="5634" width="12.5546875" style="228" bestFit="1" customWidth="1"/>
    <col min="5635" max="5635" width="13.88671875" style="228" bestFit="1" customWidth="1"/>
    <col min="5636" max="5636" width="13" style="228" bestFit="1" customWidth="1"/>
    <col min="5637" max="5888" width="11.44140625" style="228"/>
    <col min="5889" max="5889" width="15.44140625" style="228" bestFit="1" customWidth="1"/>
    <col min="5890" max="5890" width="12.5546875" style="228" bestFit="1" customWidth="1"/>
    <col min="5891" max="5891" width="13.88671875" style="228" bestFit="1" customWidth="1"/>
    <col min="5892" max="5892" width="13" style="228" bestFit="1" customWidth="1"/>
    <col min="5893" max="6144" width="11.44140625" style="228"/>
    <col min="6145" max="6145" width="15.44140625" style="228" bestFit="1" customWidth="1"/>
    <col min="6146" max="6146" width="12.5546875" style="228" bestFit="1" customWidth="1"/>
    <col min="6147" max="6147" width="13.88671875" style="228" bestFit="1" customWidth="1"/>
    <col min="6148" max="6148" width="13" style="228" bestFit="1" customWidth="1"/>
    <col min="6149" max="6400" width="11.44140625" style="228"/>
    <col min="6401" max="6401" width="15.44140625" style="228" bestFit="1" customWidth="1"/>
    <col min="6402" max="6402" width="12.5546875" style="228" bestFit="1" customWidth="1"/>
    <col min="6403" max="6403" width="13.88671875" style="228" bestFit="1" customWidth="1"/>
    <col min="6404" max="6404" width="13" style="228" bestFit="1" customWidth="1"/>
    <col min="6405" max="6656" width="11.44140625" style="228"/>
    <col min="6657" max="6657" width="15.44140625" style="228" bestFit="1" customWidth="1"/>
    <col min="6658" max="6658" width="12.5546875" style="228" bestFit="1" customWidth="1"/>
    <col min="6659" max="6659" width="13.88671875" style="228" bestFit="1" customWidth="1"/>
    <col min="6660" max="6660" width="13" style="228" bestFit="1" customWidth="1"/>
    <col min="6661" max="6912" width="11.44140625" style="228"/>
    <col min="6913" max="6913" width="15.44140625" style="228" bestFit="1" customWidth="1"/>
    <col min="6914" max="6914" width="12.5546875" style="228" bestFit="1" customWidth="1"/>
    <col min="6915" max="6915" width="13.88671875" style="228" bestFit="1" customWidth="1"/>
    <col min="6916" max="6916" width="13" style="228" bestFit="1" customWidth="1"/>
    <col min="6917" max="7168" width="11.44140625" style="228"/>
    <col min="7169" max="7169" width="15.44140625" style="228" bestFit="1" customWidth="1"/>
    <col min="7170" max="7170" width="12.5546875" style="228" bestFit="1" customWidth="1"/>
    <col min="7171" max="7171" width="13.88671875" style="228" bestFit="1" customWidth="1"/>
    <col min="7172" max="7172" width="13" style="228" bestFit="1" customWidth="1"/>
    <col min="7173" max="7424" width="11.44140625" style="228"/>
    <col min="7425" max="7425" width="15.44140625" style="228" bestFit="1" customWidth="1"/>
    <col min="7426" max="7426" width="12.5546875" style="228" bestFit="1" customWidth="1"/>
    <col min="7427" max="7427" width="13.88671875" style="228" bestFit="1" customWidth="1"/>
    <col min="7428" max="7428" width="13" style="228" bestFit="1" customWidth="1"/>
    <col min="7429" max="7680" width="11.44140625" style="228"/>
    <col min="7681" max="7681" width="15.44140625" style="228" bestFit="1" customWidth="1"/>
    <col min="7682" max="7682" width="12.5546875" style="228" bestFit="1" customWidth="1"/>
    <col min="7683" max="7683" width="13.88671875" style="228" bestFit="1" customWidth="1"/>
    <col min="7684" max="7684" width="13" style="228" bestFit="1" customWidth="1"/>
    <col min="7685" max="7936" width="11.44140625" style="228"/>
    <col min="7937" max="7937" width="15.44140625" style="228" bestFit="1" customWidth="1"/>
    <col min="7938" max="7938" width="12.5546875" style="228" bestFit="1" customWidth="1"/>
    <col min="7939" max="7939" width="13.88671875" style="228" bestFit="1" customWidth="1"/>
    <col min="7940" max="7940" width="13" style="228" bestFit="1" customWidth="1"/>
    <col min="7941" max="8192" width="11.44140625" style="228"/>
    <col min="8193" max="8193" width="15.44140625" style="228" bestFit="1" customWidth="1"/>
    <col min="8194" max="8194" width="12.5546875" style="228" bestFit="1" customWidth="1"/>
    <col min="8195" max="8195" width="13.88671875" style="228" bestFit="1" customWidth="1"/>
    <col min="8196" max="8196" width="13" style="228" bestFit="1" customWidth="1"/>
    <col min="8197" max="8448" width="11.44140625" style="228"/>
    <col min="8449" max="8449" width="15.44140625" style="228" bestFit="1" customWidth="1"/>
    <col min="8450" max="8450" width="12.5546875" style="228" bestFit="1" customWidth="1"/>
    <col min="8451" max="8451" width="13.88671875" style="228" bestFit="1" customWidth="1"/>
    <col min="8452" max="8452" width="13" style="228" bestFit="1" customWidth="1"/>
    <col min="8453" max="8704" width="11.44140625" style="228"/>
    <col min="8705" max="8705" width="15.44140625" style="228" bestFit="1" customWidth="1"/>
    <col min="8706" max="8706" width="12.5546875" style="228" bestFit="1" customWidth="1"/>
    <col min="8707" max="8707" width="13.88671875" style="228" bestFit="1" customWidth="1"/>
    <col min="8708" max="8708" width="13" style="228" bestFit="1" customWidth="1"/>
    <col min="8709" max="8960" width="11.44140625" style="228"/>
    <col min="8961" max="8961" width="15.44140625" style="228" bestFit="1" customWidth="1"/>
    <col min="8962" max="8962" width="12.5546875" style="228" bestFit="1" customWidth="1"/>
    <col min="8963" max="8963" width="13.88671875" style="228" bestFit="1" customWidth="1"/>
    <col min="8964" max="8964" width="13" style="228" bestFit="1" customWidth="1"/>
    <col min="8965" max="9216" width="11.44140625" style="228"/>
    <col min="9217" max="9217" width="15.44140625" style="228" bestFit="1" customWidth="1"/>
    <col min="9218" max="9218" width="12.5546875" style="228" bestFit="1" customWidth="1"/>
    <col min="9219" max="9219" width="13.88671875" style="228" bestFit="1" customWidth="1"/>
    <col min="9220" max="9220" width="13" style="228" bestFit="1" customWidth="1"/>
    <col min="9221" max="9472" width="11.44140625" style="228"/>
    <col min="9473" max="9473" width="15.44140625" style="228" bestFit="1" customWidth="1"/>
    <col min="9474" max="9474" width="12.5546875" style="228" bestFit="1" customWidth="1"/>
    <col min="9475" max="9475" width="13.88671875" style="228" bestFit="1" customWidth="1"/>
    <col min="9476" max="9476" width="13" style="228" bestFit="1" customWidth="1"/>
    <col min="9477" max="9728" width="11.44140625" style="228"/>
    <col min="9729" max="9729" width="15.44140625" style="228" bestFit="1" customWidth="1"/>
    <col min="9730" max="9730" width="12.5546875" style="228" bestFit="1" customWidth="1"/>
    <col min="9731" max="9731" width="13.88671875" style="228" bestFit="1" customWidth="1"/>
    <col min="9732" max="9732" width="13" style="228" bestFit="1" customWidth="1"/>
    <col min="9733" max="9984" width="11.44140625" style="228"/>
    <col min="9985" max="9985" width="15.44140625" style="228" bestFit="1" customWidth="1"/>
    <col min="9986" max="9986" width="12.5546875" style="228" bestFit="1" customWidth="1"/>
    <col min="9987" max="9987" width="13.88671875" style="228" bestFit="1" customWidth="1"/>
    <col min="9988" max="9988" width="13" style="228" bestFit="1" customWidth="1"/>
    <col min="9989" max="10240" width="11.44140625" style="228"/>
    <col min="10241" max="10241" width="15.44140625" style="228" bestFit="1" customWidth="1"/>
    <col min="10242" max="10242" width="12.5546875" style="228" bestFit="1" customWidth="1"/>
    <col min="10243" max="10243" width="13.88671875" style="228" bestFit="1" customWidth="1"/>
    <col min="10244" max="10244" width="13" style="228" bestFit="1" customWidth="1"/>
    <col min="10245" max="10496" width="11.44140625" style="228"/>
    <col min="10497" max="10497" width="15.44140625" style="228" bestFit="1" customWidth="1"/>
    <col min="10498" max="10498" width="12.5546875" style="228" bestFit="1" customWidth="1"/>
    <col min="10499" max="10499" width="13.88671875" style="228" bestFit="1" customWidth="1"/>
    <col min="10500" max="10500" width="13" style="228" bestFit="1" customWidth="1"/>
    <col min="10501" max="10752" width="11.44140625" style="228"/>
    <col min="10753" max="10753" width="15.44140625" style="228" bestFit="1" customWidth="1"/>
    <col min="10754" max="10754" width="12.5546875" style="228" bestFit="1" customWidth="1"/>
    <col min="10755" max="10755" width="13.88671875" style="228" bestFit="1" customWidth="1"/>
    <col min="10756" max="10756" width="13" style="228" bestFit="1" customWidth="1"/>
    <col min="10757" max="11008" width="11.44140625" style="228"/>
    <col min="11009" max="11009" width="15.44140625" style="228" bestFit="1" customWidth="1"/>
    <col min="11010" max="11010" width="12.5546875" style="228" bestFit="1" customWidth="1"/>
    <col min="11011" max="11011" width="13.88671875" style="228" bestFit="1" customWidth="1"/>
    <col min="11012" max="11012" width="13" style="228" bestFit="1" customWidth="1"/>
    <col min="11013" max="11264" width="11.44140625" style="228"/>
    <col min="11265" max="11265" width="15.44140625" style="228" bestFit="1" customWidth="1"/>
    <col min="11266" max="11266" width="12.5546875" style="228" bestFit="1" customWidth="1"/>
    <col min="11267" max="11267" width="13.88671875" style="228" bestFit="1" customWidth="1"/>
    <col min="11268" max="11268" width="13" style="228" bestFit="1" customWidth="1"/>
    <col min="11269" max="11520" width="11.44140625" style="228"/>
    <col min="11521" max="11521" width="15.44140625" style="228" bestFit="1" customWidth="1"/>
    <col min="11522" max="11522" width="12.5546875" style="228" bestFit="1" customWidth="1"/>
    <col min="11523" max="11523" width="13.88671875" style="228" bestFit="1" customWidth="1"/>
    <col min="11524" max="11524" width="13" style="228" bestFit="1" customWidth="1"/>
    <col min="11525" max="11776" width="11.44140625" style="228"/>
    <col min="11777" max="11777" width="15.44140625" style="228" bestFit="1" customWidth="1"/>
    <col min="11778" max="11778" width="12.5546875" style="228" bestFit="1" customWidth="1"/>
    <col min="11779" max="11779" width="13.88671875" style="228" bestFit="1" customWidth="1"/>
    <col min="11780" max="11780" width="13" style="228" bestFit="1" customWidth="1"/>
    <col min="11781" max="12032" width="11.44140625" style="228"/>
    <col min="12033" max="12033" width="15.44140625" style="228" bestFit="1" customWidth="1"/>
    <col min="12034" max="12034" width="12.5546875" style="228" bestFit="1" customWidth="1"/>
    <col min="12035" max="12035" width="13.88671875" style="228" bestFit="1" customWidth="1"/>
    <col min="12036" max="12036" width="13" style="228" bestFit="1" customWidth="1"/>
    <col min="12037" max="12288" width="11.44140625" style="228"/>
    <col min="12289" max="12289" width="15.44140625" style="228" bestFit="1" customWidth="1"/>
    <col min="12290" max="12290" width="12.5546875" style="228" bestFit="1" customWidth="1"/>
    <col min="12291" max="12291" width="13.88671875" style="228" bestFit="1" customWidth="1"/>
    <col min="12292" max="12292" width="13" style="228" bestFit="1" customWidth="1"/>
    <col min="12293" max="12544" width="11.44140625" style="228"/>
    <col min="12545" max="12545" width="15.44140625" style="228" bestFit="1" customWidth="1"/>
    <col min="12546" max="12546" width="12.5546875" style="228" bestFit="1" customWidth="1"/>
    <col min="12547" max="12547" width="13.88671875" style="228" bestFit="1" customWidth="1"/>
    <col min="12548" max="12548" width="13" style="228" bestFit="1" customWidth="1"/>
    <col min="12549" max="12800" width="11.44140625" style="228"/>
    <col min="12801" max="12801" width="15.44140625" style="228" bestFit="1" customWidth="1"/>
    <col min="12802" max="12802" width="12.5546875" style="228" bestFit="1" customWidth="1"/>
    <col min="12803" max="12803" width="13.88671875" style="228" bestFit="1" customWidth="1"/>
    <col min="12804" max="12804" width="13" style="228" bestFit="1" customWidth="1"/>
    <col min="12805" max="13056" width="11.44140625" style="228"/>
    <col min="13057" max="13057" width="15.44140625" style="228" bestFit="1" customWidth="1"/>
    <col min="13058" max="13058" width="12.5546875" style="228" bestFit="1" customWidth="1"/>
    <col min="13059" max="13059" width="13.88671875" style="228" bestFit="1" customWidth="1"/>
    <col min="13060" max="13060" width="13" style="228" bestFit="1" customWidth="1"/>
    <col min="13061" max="13312" width="11.44140625" style="228"/>
    <col min="13313" max="13313" width="15.44140625" style="228" bestFit="1" customWidth="1"/>
    <col min="13314" max="13314" width="12.5546875" style="228" bestFit="1" customWidth="1"/>
    <col min="13315" max="13315" width="13.88671875" style="228" bestFit="1" customWidth="1"/>
    <col min="13316" max="13316" width="13" style="228" bestFit="1" customWidth="1"/>
    <col min="13317" max="13568" width="11.44140625" style="228"/>
    <col min="13569" max="13569" width="15.44140625" style="228" bestFit="1" customWidth="1"/>
    <col min="13570" max="13570" width="12.5546875" style="228" bestFit="1" customWidth="1"/>
    <col min="13571" max="13571" width="13.88671875" style="228" bestFit="1" customWidth="1"/>
    <col min="13572" max="13572" width="13" style="228" bestFit="1" customWidth="1"/>
    <col min="13573" max="13824" width="11.44140625" style="228"/>
    <col min="13825" max="13825" width="15.44140625" style="228" bestFit="1" customWidth="1"/>
    <col min="13826" max="13826" width="12.5546875" style="228" bestFit="1" customWidth="1"/>
    <col min="13827" max="13827" width="13.88671875" style="228" bestFit="1" customWidth="1"/>
    <col min="13828" max="13828" width="13" style="228" bestFit="1" customWidth="1"/>
    <col min="13829" max="14080" width="11.44140625" style="228"/>
    <col min="14081" max="14081" width="15.44140625" style="228" bestFit="1" customWidth="1"/>
    <col min="14082" max="14082" width="12.5546875" style="228" bestFit="1" customWidth="1"/>
    <col min="14083" max="14083" width="13.88671875" style="228" bestFit="1" customWidth="1"/>
    <col min="14084" max="14084" width="13" style="228" bestFit="1" customWidth="1"/>
    <col min="14085" max="14336" width="11.44140625" style="228"/>
    <col min="14337" max="14337" width="15.44140625" style="228" bestFit="1" customWidth="1"/>
    <col min="14338" max="14338" width="12.5546875" style="228" bestFit="1" customWidth="1"/>
    <col min="14339" max="14339" width="13.88671875" style="228" bestFit="1" customWidth="1"/>
    <col min="14340" max="14340" width="13" style="228" bestFit="1" customWidth="1"/>
    <col min="14341" max="14592" width="11.44140625" style="228"/>
    <col min="14593" max="14593" width="15.44140625" style="228" bestFit="1" customWidth="1"/>
    <col min="14594" max="14594" width="12.5546875" style="228" bestFit="1" customWidth="1"/>
    <col min="14595" max="14595" width="13.88671875" style="228" bestFit="1" customWidth="1"/>
    <col min="14596" max="14596" width="13" style="228" bestFit="1" customWidth="1"/>
    <col min="14597" max="14848" width="11.44140625" style="228"/>
    <col min="14849" max="14849" width="15.44140625" style="228" bestFit="1" customWidth="1"/>
    <col min="14850" max="14850" width="12.5546875" style="228" bestFit="1" customWidth="1"/>
    <col min="14851" max="14851" width="13.88671875" style="228" bestFit="1" customWidth="1"/>
    <col min="14852" max="14852" width="13" style="228" bestFit="1" customWidth="1"/>
    <col min="14853" max="15104" width="11.44140625" style="228"/>
    <col min="15105" max="15105" width="15.44140625" style="228" bestFit="1" customWidth="1"/>
    <col min="15106" max="15106" width="12.5546875" style="228" bestFit="1" customWidth="1"/>
    <col min="15107" max="15107" width="13.88671875" style="228" bestFit="1" customWidth="1"/>
    <col min="15108" max="15108" width="13" style="228" bestFit="1" customWidth="1"/>
    <col min="15109" max="15360" width="11.44140625" style="228"/>
    <col min="15361" max="15361" width="15.44140625" style="228" bestFit="1" customWidth="1"/>
    <col min="15362" max="15362" width="12.5546875" style="228" bestFit="1" customWidth="1"/>
    <col min="15363" max="15363" width="13.88671875" style="228" bestFit="1" customWidth="1"/>
    <col min="15364" max="15364" width="13" style="228" bestFit="1" customWidth="1"/>
    <col min="15365" max="15616" width="11.44140625" style="228"/>
    <col min="15617" max="15617" width="15.44140625" style="228" bestFit="1" customWidth="1"/>
    <col min="15618" max="15618" width="12.5546875" style="228" bestFit="1" customWidth="1"/>
    <col min="15619" max="15619" width="13.88671875" style="228" bestFit="1" customWidth="1"/>
    <col min="15620" max="15620" width="13" style="228" bestFit="1" customWidth="1"/>
    <col min="15621" max="15872" width="11.44140625" style="228"/>
    <col min="15873" max="15873" width="15.44140625" style="228" bestFit="1" customWidth="1"/>
    <col min="15874" max="15874" width="12.5546875" style="228" bestFit="1" customWidth="1"/>
    <col min="15875" max="15875" width="13.88671875" style="228" bestFit="1" customWidth="1"/>
    <col min="15876" max="15876" width="13" style="228" bestFit="1" customWidth="1"/>
    <col min="15877" max="16128" width="11.44140625" style="228"/>
    <col min="16129" max="16129" width="15.44140625" style="228" bestFit="1" customWidth="1"/>
    <col min="16130" max="16130" width="12.5546875" style="228" bestFit="1" customWidth="1"/>
    <col min="16131" max="16131" width="13.88671875" style="228" bestFit="1" customWidth="1"/>
    <col min="16132" max="16132" width="13" style="228" bestFit="1" customWidth="1"/>
    <col min="16133" max="16384" width="11.44140625" style="228"/>
  </cols>
  <sheetData>
    <row r="1" spans="1:4" ht="17.399999999999999" x14ac:dyDescent="0.3">
      <c r="A1" s="227" t="s">
        <v>662</v>
      </c>
    </row>
    <row r="3" spans="1:4" ht="15.6" x14ac:dyDescent="0.3">
      <c r="A3" s="231" t="s">
        <v>652</v>
      </c>
      <c r="B3" s="231" t="s">
        <v>653</v>
      </c>
      <c r="C3" s="231" t="s">
        <v>663</v>
      </c>
      <c r="D3" s="231" t="s">
        <v>664</v>
      </c>
    </row>
    <row r="4" spans="1:4" x14ac:dyDescent="0.25">
      <c r="A4" s="229">
        <v>1</v>
      </c>
      <c r="B4" s="229" t="s">
        <v>665</v>
      </c>
      <c r="C4" s="232">
        <v>35</v>
      </c>
      <c r="D4" s="232">
        <v>0.35</v>
      </c>
    </row>
    <row r="5" spans="1:4" x14ac:dyDescent="0.25">
      <c r="A5" s="229">
        <v>2</v>
      </c>
      <c r="B5" s="229" t="s">
        <v>666</v>
      </c>
      <c r="C5" s="232">
        <v>50</v>
      </c>
      <c r="D5" s="232">
        <v>0.55000000000000004</v>
      </c>
    </row>
    <row r="6" spans="1:4" x14ac:dyDescent="0.25">
      <c r="A6" s="229">
        <v>3</v>
      </c>
      <c r="B6" s="229" t="s">
        <v>667</v>
      </c>
      <c r="C6" s="232">
        <v>75</v>
      </c>
      <c r="D6" s="232">
        <v>0.8</v>
      </c>
    </row>
    <row r="7" spans="1:4" x14ac:dyDescent="0.25">
      <c r="A7" s="229">
        <v>4</v>
      </c>
      <c r="B7" s="229" t="s">
        <v>668</v>
      </c>
      <c r="C7" s="232">
        <v>70</v>
      </c>
      <c r="D7" s="232">
        <v>0.75</v>
      </c>
    </row>
  </sheetData>
  <pageMargins left="0.78740157499999996" right="0.78740157499999996" top="0.984251969" bottom="0.984251969" header="0.4921259845" footer="0.4921259845"/>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869EF4-A609-4D2E-A3D0-A1F97510D86F}">
  <sheetPr codeName="Tabelle90"/>
  <dimension ref="A1:E9"/>
  <sheetViews>
    <sheetView zoomScale="200" zoomScaleNormal="200" workbookViewId="0"/>
  </sheetViews>
  <sheetFormatPr baseColWidth="10" defaultColWidth="11.44140625" defaultRowHeight="15" x14ac:dyDescent="0.25"/>
  <cols>
    <col min="1" max="5" width="15.44140625" style="228" customWidth="1"/>
    <col min="6" max="256" width="11.44140625" style="228"/>
    <col min="257" max="261" width="15.44140625" style="228" customWidth="1"/>
    <col min="262" max="512" width="11.44140625" style="228"/>
    <col min="513" max="517" width="15.44140625" style="228" customWidth="1"/>
    <col min="518" max="768" width="11.44140625" style="228"/>
    <col min="769" max="773" width="15.44140625" style="228" customWidth="1"/>
    <col min="774" max="1024" width="11.44140625" style="228"/>
    <col min="1025" max="1029" width="15.44140625" style="228" customWidth="1"/>
    <col min="1030" max="1280" width="11.44140625" style="228"/>
    <col min="1281" max="1285" width="15.44140625" style="228" customWidth="1"/>
    <col min="1286" max="1536" width="11.44140625" style="228"/>
    <col min="1537" max="1541" width="15.44140625" style="228" customWidth="1"/>
    <col min="1542" max="1792" width="11.44140625" style="228"/>
    <col min="1793" max="1797" width="15.44140625" style="228" customWidth="1"/>
    <col min="1798" max="2048" width="11.44140625" style="228"/>
    <col min="2049" max="2053" width="15.44140625" style="228" customWidth="1"/>
    <col min="2054" max="2304" width="11.44140625" style="228"/>
    <col min="2305" max="2309" width="15.44140625" style="228" customWidth="1"/>
    <col min="2310" max="2560" width="11.44140625" style="228"/>
    <col min="2561" max="2565" width="15.44140625" style="228" customWidth="1"/>
    <col min="2566" max="2816" width="11.44140625" style="228"/>
    <col min="2817" max="2821" width="15.44140625" style="228" customWidth="1"/>
    <col min="2822" max="3072" width="11.44140625" style="228"/>
    <col min="3073" max="3077" width="15.44140625" style="228" customWidth="1"/>
    <col min="3078" max="3328" width="11.44140625" style="228"/>
    <col min="3329" max="3333" width="15.44140625" style="228" customWidth="1"/>
    <col min="3334" max="3584" width="11.44140625" style="228"/>
    <col min="3585" max="3589" width="15.44140625" style="228" customWidth="1"/>
    <col min="3590" max="3840" width="11.44140625" style="228"/>
    <col min="3841" max="3845" width="15.44140625" style="228" customWidth="1"/>
    <col min="3846" max="4096" width="11.44140625" style="228"/>
    <col min="4097" max="4101" width="15.44140625" style="228" customWidth="1"/>
    <col min="4102" max="4352" width="11.44140625" style="228"/>
    <col min="4353" max="4357" width="15.44140625" style="228" customWidth="1"/>
    <col min="4358" max="4608" width="11.44140625" style="228"/>
    <col min="4609" max="4613" width="15.44140625" style="228" customWidth="1"/>
    <col min="4614" max="4864" width="11.44140625" style="228"/>
    <col min="4865" max="4869" width="15.44140625" style="228" customWidth="1"/>
    <col min="4870" max="5120" width="11.44140625" style="228"/>
    <col min="5121" max="5125" width="15.44140625" style="228" customWidth="1"/>
    <col min="5126" max="5376" width="11.44140625" style="228"/>
    <col min="5377" max="5381" width="15.44140625" style="228" customWidth="1"/>
    <col min="5382" max="5632" width="11.44140625" style="228"/>
    <col min="5633" max="5637" width="15.44140625" style="228" customWidth="1"/>
    <col min="5638" max="5888" width="11.44140625" style="228"/>
    <col min="5889" max="5893" width="15.44140625" style="228" customWidth="1"/>
    <col min="5894" max="6144" width="11.44140625" style="228"/>
    <col min="6145" max="6149" width="15.44140625" style="228" customWidth="1"/>
    <col min="6150" max="6400" width="11.44140625" style="228"/>
    <col min="6401" max="6405" width="15.44140625" style="228" customWidth="1"/>
    <col min="6406" max="6656" width="11.44140625" style="228"/>
    <col min="6657" max="6661" width="15.44140625" style="228" customWidth="1"/>
    <col min="6662" max="6912" width="11.44140625" style="228"/>
    <col min="6913" max="6917" width="15.44140625" style="228" customWidth="1"/>
    <col min="6918" max="7168" width="11.44140625" style="228"/>
    <col min="7169" max="7173" width="15.44140625" style="228" customWidth="1"/>
    <col min="7174" max="7424" width="11.44140625" style="228"/>
    <col min="7425" max="7429" width="15.44140625" style="228" customWidth="1"/>
    <col min="7430" max="7680" width="11.44140625" style="228"/>
    <col min="7681" max="7685" width="15.44140625" style="228" customWidth="1"/>
    <col min="7686" max="7936" width="11.44140625" style="228"/>
    <col min="7937" max="7941" width="15.44140625" style="228" customWidth="1"/>
    <col min="7942" max="8192" width="11.44140625" style="228"/>
    <col min="8193" max="8197" width="15.44140625" style="228" customWidth="1"/>
    <col min="8198" max="8448" width="11.44140625" style="228"/>
    <col min="8449" max="8453" width="15.44140625" style="228" customWidth="1"/>
    <col min="8454" max="8704" width="11.44140625" style="228"/>
    <col min="8705" max="8709" width="15.44140625" style="228" customWidth="1"/>
    <col min="8710" max="8960" width="11.44140625" style="228"/>
    <col min="8961" max="8965" width="15.44140625" style="228" customWidth="1"/>
    <col min="8966" max="9216" width="11.44140625" style="228"/>
    <col min="9217" max="9221" width="15.44140625" style="228" customWidth="1"/>
    <col min="9222" max="9472" width="11.44140625" style="228"/>
    <col min="9473" max="9477" width="15.44140625" style="228" customWidth="1"/>
    <col min="9478" max="9728" width="11.44140625" style="228"/>
    <col min="9729" max="9733" width="15.44140625" style="228" customWidth="1"/>
    <col min="9734" max="9984" width="11.44140625" style="228"/>
    <col min="9985" max="9989" width="15.44140625" style="228" customWidth="1"/>
    <col min="9990" max="10240" width="11.44140625" style="228"/>
    <col min="10241" max="10245" width="15.44140625" style="228" customWidth="1"/>
    <col min="10246" max="10496" width="11.44140625" style="228"/>
    <col min="10497" max="10501" width="15.44140625" style="228" customWidth="1"/>
    <col min="10502" max="10752" width="11.44140625" style="228"/>
    <col min="10753" max="10757" width="15.44140625" style="228" customWidth="1"/>
    <col min="10758" max="11008" width="11.44140625" style="228"/>
    <col min="11009" max="11013" width="15.44140625" style="228" customWidth="1"/>
    <col min="11014" max="11264" width="11.44140625" style="228"/>
    <col min="11265" max="11269" width="15.44140625" style="228" customWidth="1"/>
    <col min="11270" max="11520" width="11.44140625" style="228"/>
    <col min="11521" max="11525" width="15.44140625" style="228" customWidth="1"/>
    <col min="11526" max="11776" width="11.44140625" style="228"/>
    <col min="11777" max="11781" width="15.44140625" style="228" customWidth="1"/>
    <col min="11782" max="12032" width="11.44140625" style="228"/>
    <col min="12033" max="12037" width="15.44140625" style="228" customWidth="1"/>
    <col min="12038" max="12288" width="11.44140625" style="228"/>
    <col min="12289" max="12293" width="15.44140625" style="228" customWidth="1"/>
    <col min="12294" max="12544" width="11.44140625" style="228"/>
    <col min="12545" max="12549" width="15.44140625" style="228" customWidth="1"/>
    <col min="12550" max="12800" width="11.44140625" style="228"/>
    <col min="12801" max="12805" width="15.44140625" style="228" customWidth="1"/>
    <col min="12806" max="13056" width="11.44140625" style="228"/>
    <col min="13057" max="13061" width="15.44140625" style="228" customWidth="1"/>
    <col min="13062" max="13312" width="11.44140625" style="228"/>
    <col min="13313" max="13317" width="15.44140625" style="228" customWidth="1"/>
    <col min="13318" max="13568" width="11.44140625" style="228"/>
    <col min="13569" max="13573" width="15.44140625" style="228" customWidth="1"/>
    <col min="13574" max="13824" width="11.44140625" style="228"/>
    <col min="13825" max="13829" width="15.44140625" style="228" customWidth="1"/>
    <col min="13830" max="14080" width="11.44140625" style="228"/>
    <col min="14081" max="14085" width="15.44140625" style="228" customWidth="1"/>
    <col min="14086" max="14336" width="11.44140625" style="228"/>
    <col min="14337" max="14341" width="15.44140625" style="228" customWidth="1"/>
    <col min="14342" max="14592" width="11.44140625" style="228"/>
    <col min="14593" max="14597" width="15.44140625" style="228" customWidth="1"/>
    <col min="14598" max="14848" width="11.44140625" style="228"/>
    <col min="14849" max="14853" width="15.44140625" style="228" customWidth="1"/>
    <col min="14854" max="15104" width="11.44140625" style="228"/>
    <col min="15105" max="15109" width="15.44140625" style="228" customWidth="1"/>
    <col min="15110" max="15360" width="11.44140625" style="228"/>
    <col min="15361" max="15365" width="15.44140625" style="228" customWidth="1"/>
    <col min="15366" max="15616" width="11.44140625" style="228"/>
    <col min="15617" max="15621" width="15.44140625" style="228" customWidth="1"/>
    <col min="15622" max="15872" width="11.44140625" style="228"/>
    <col min="15873" max="15877" width="15.44140625" style="228" customWidth="1"/>
    <col min="15878" max="16128" width="11.44140625" style="228"/>
    <col min="16129" max="16133" width="15.44140625" style="228" customWidth="1"/>
    <col min="16134" max="16384" width="11.44140625" style="228"/>
  </cols>
  <sheetData>
    <row r="1" spans="1:5" ht="17.399999999999999" x14ac:dyDescent="0.3">
      <c r="A1" s="227" t="s">
        <v>646</v>
      </c>
    </row>
    <row r="3" spans="1:5" x14ac:dyDescent="0.25">
      <c r="A3" s="229" t="s">
        <v>647</v>
      </c>
      <c r="B3" s="233">
        <v>200</v>
      </c>
      <c r="D3" s="229" t="s">
        <v>648</v>
      </c>
      <c r="E3" s="234">
        <v>44206</v>
      </c>
    </row>
    <row r="4" spans="1:5" x14ac:dyDescent="0.25">
      <c r="A4" s="229" t="s">
        <v>649</v>
      </c>
      <c r="B4" s="229" t="str">
        <f>VLOOKUP(B3,Kostenstellen!$A$4:$B$8,2,FALSE)</f>
        <v>Verwaltung</v>
      </c>
      <c r="D4" s="229" t="s">
        <v>650</v>
      </c>
      <c r="E4" s="233">
        <v>0</v>
      </c>
    </row>
    <row r="5" spans="1:5" x14ac:dyDescent="0.25">
      <c r="D5" s="229" t="s">
        <v>651</v>
      </c>
      <c r="E5" s="234">
        <v>44207</v>
      </c>
    </row>
    <row r="6" spans="1:5" x14ac:dyDescent="0.25">
      <c r="A6" s="229" t="s">
        <v>652</v>
      </c>
      <c r="B6" s="233">
        <v>1</v>
      </c>
      <c r="D6" s="229" t="s">
        <v>650</v>
      </c>
      <c r="E6" s="233">
        <v>100</v>
      </c>
    </row>
    <row r="7" spans="1:5" x14ac:dyDescent="0.25">
      <c r="A7" s="229" t="s">
        <v>653</v>
      </c>
      <c r="B7" s="229" t="str">
        <f>VLOOKUP(B6,Fahrzeuge!$A$4:$D$7,2,FALSE)</f>
        <v>VW Polo</v>
      </c>
    </row>
    <row r="8" spans="1:5" x14ac:dyDescent="0.25">
      <c r="D8" s="229" t="s">
        <v>654</v>
      </c>
      <c r="E8" s="229">
        <f>E5-E3</f>
        <v>1</v>
      </c>
    </row>
    <row r="9" spans="1:5" x14ac:dyDescent="0.25">
      <c r="A9" s="229" t="s">
        <v>380</v>
      </c>
      <c r="B9" s="229">
        <f>E8*VLOOKUP(B6,Fahrzeuge!$A$4:$D$7,3,FALSE)+E9*VLOOKUP(B6,Fahrzeuge!$A$4:$D$7,4,FALSE)</f>
        <v>70</v>
      </c>
      <c r="D9" s="229" t="s">
        <v>655</v>
      </c>
      <c r="E9" s="229">
        <f>E6-E4</f>
        <v>100</v>
      </c>
    </row>
  </sheetData>
  <pageMargins left="0.78740157499999996" right="0.78740157499999996" top="0.984251969" bottom="0.984251969" header="0.4921259845" footer="0.4921259845"/>
  <pageSetup paperSize="9" orientation="portrait" verticalDpi="0" r:id="rId1"/>
  <headerFooter alignWithMargins="0"/>
  <extLst>
    <ext xmlns:x14="http://schemas.microsoft.com/office/spreadsheetml/2009/9/main" uri="{CCE6A557-97BC-4b89-ADB6-D9C93CAAB3DF}">
      <x14:dataValidations xmlns:xm="http://schemas.microsoft.com/office/excel/2006/main" count="2">
        <x14:dataValidation type="list" allowBlank="1" showInputMessage="1" showErrorMessage="1" xr:uid="{A172FF1A-DA4A-49B1-B2DB-3C262F6C9B1D}">
          <x14:formula1>
            <xm:f>Fahrzeuge!$A$4:$A$7</xm:f>
          </x14:formula1>
          <xm:sqref>B6</xm:sqref>
        </x14:dataValidation>
        <x14:dataValidation type="list" allowBlank="1" showInputMessage="1" showErrorMessage="1" xr:uid="{4FA3549C-9E13-4B4E-8103-7684D480892E}">
          <x14:formula1>
            <xm:f>Kostenstellen!$A$4:$A$8</xm:f>
          </x14:formula1>
          <xm:sqref>B3</xm:sqref>
        </x14:dataValidation>
      </x14:dataValidations>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56</vt:i4>
      </vt:variant>
    </vt:vector>
  </HeadingPairs>
  <TitlesOfParts>
    <vt:vector size="56" baseType="lpstr">
      <vt:lpstr>Willkommen</vt:lpstr>
      <vt:lpstr>Google Rezensionslink</vt:lpstr>
      <vt:lpstr>Einführung</vt:lpstr>
      <vt:lpstr>Sverweis Info</vt:lpstr>
      <vt:lpstr>Praxistipp SVERWEIS</vt:lpstr>
      <vt:lpstr>Portoberechnung-WAHR</vt:lpstr>
      <vt:lpstr>Portoberechnung-FALSCH</vt:lpstr>
      <vt:lpstr>Aufgabe</vt:lpstr>
      <vt:lpstr>Lösung</vt:lpstr>
      <vt:lpstr>Sverweis 1a</vt:lpstr>
      <vt:lpstr>Sverweis 1b</vt:lpstr>
      <vt:lpstr>Sverweis 1c</vt:lpstr>
      <vt:lpstr>Sverweis 1d</vt:lpstr>
      <vt:lpstr>Gehalt - SVERWEIS</vt:lpstr>
      <vt:lpstr>Gehaltsmatrix</vt:lpstr>
      <vt:lpstr>Gehalt - SVERWEIS Lösung</vt:lpstr>
      <vt:lpstr>Bonusberechnung</vt:lpstr>
      <vt:lpstr>Fehlersuche Provisionsber.</vt:lpstr>
      <vt:lpstr>Bundesstaaten USA</vt:lpstr>
      <vt:lpstr>SVERWEIS Listen vergleichen Ü</vt:lpstr>
      <vt:lpstr>SVERWEIS Listen vergleichen L</vt:lpstr>
      <vt:lpstr>#NV Übung</vt:lpstr>
      <vt:lpstr>#NV Lösung</vt:lpstr>
      <vt:lpstr>WVERWEIS</vt:lpstr>
      <vt:lpstr>Eselsbrücke SVERWEIS</vt:lpstr>
      <vt:lpstr>WVERWEIS Beispiel</vt:lpstr>
      <vt:lpstr>WVERWEIS Übung</vt:lpstr>
      <vt:lpstr>WVERWEIS Lösung</vt:lpstr>
      <vt:lpstr>XVERWEIS Beschreibung</vt:lpstr>
      <vt:lpstr>XVERWEIS Syntax Argumente</vt:lpstr>
      <vt:lpstr>XVERWEIS Syntax opt. Argumente </vt:lpstr>
      <vt:lpstr>XVERWEIS-Beispiel1</vt:lpstr>
      <vt:lpstr>XVERWEIS-Übung1</vt:lpstr>
      <vt:lpstr>XVERWEIS-Lösung1</vt:lpstr>
      <vt:lpstr>XVERWEIS-Porto-WAHR-Ü</vt:lpstr>
      <vt:lpstr>XVERWEIS-Porto-WAHR-L</vt:lpstr>
      <vt:lpstr>XVERWEIS-Porto-FALSCH-Ü</vt:lpstr>
      <vt:lpstr>XVERWEIS-Porto-FALSCH-L</vt:lpstr>
      <vt:lpstr>Glückwunsch</vt:lpstr>
      <vt:lpstr>Reservetabelle</vt:lpstr>
      <vt:lpstr>SVERWEIS Umsatzauswertung Ü</vt:lpstr>
      <vt:lpstr>SVERWEIS Umsatzauswertung L</vt:lpstr>
      <vt:lpstr>Aufgabe Rechnung</vt:lpstr>
      <vt:lpstr>Rechnung</vt:lpstr>
      <vt:lpstr>Artikel</vt:lpstr>
      <vt:lpstr>Kunden</vt:lpstr>
      <vt:lpstr>Rechnung Lösung einfach</vt:lpstr>
      <vt:lpstr>Rechnung Lösung komfortabel</vt:lpstr>
      <vt:lpstr>SVERWEIS Schulnoten Ü</vt:lpstr>
      <vt:lpstr>SVERWEIS Schulnoten L</vt:lpstr>
      <vt:lpstr>SVERWEIS Provision Ü</vt:lpstr>
      <vt:lpstr>SVERWEIS Provision L</vt:lpstr>
      <vt:lpstr>SVERWEIS Vermietung Ü</vt:lpstr>
      <vt:lpstr>Kostenstellen</vt:lpstr>
      <vt:lpstr>Fahrzeuge</vt:lpstr>
      <vt:lpstr>SVERWEIS Vermietung 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RKlingenberg</dc:creator>
  <cp:lastModifiedBy>Robert Klingenberg</cp:lastModifiedBy>
  <dcterms:created xsi:type="dcterms:W3CDTF">2020-05-07T09:16:06Z</dcterms:created>
  <dcterms:modified xsi:type="dcterms:W3CDTF">2025-11-06T09:24:19Z</dcterms:modified>
</cp:coreProperties>
</file>